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FFAIRES\AFFAIRES\2026\MACON Préfecture Bât. Papet accueil RdC PR260019\ELECTRICITE\DCE\PDF\MACON -Préfecture_Accueil - DCE lot n°06\"/>
    </mc:Choice>
  </mc:AlternateContent>
  <xr:revisionPtr revIDLastSave="0" documentId="13_ncr:80000019_{696F3917-62D8-4448-87F5-82AD54405DBE}" xr6:coauthVersionLast="47" xr6:coauthVersionMax="47" xr10:uidLastSave="{00000000-0000-0000-0000-000000000000}"/>
  <workbookProtection workbookAlgorithmName="SHA-512" workbookHashValue="Eat+t8pHF0Hk+f5V1nqL87nebDDPhmuhyczZnj43ctcGzCfPry/2v3vKoQRZJWwWXehXqTpsicL6NL/ddb3wxw==" workbookSaltValue="GUMC1VvWAALLNjbbrAm2Iw==" workbookSpinCount="100000" lockStructure="1"/>
  <bookViews>
    <workbookView xWindow="-120" yWindow="-120" windowWidth="29040" windowHeight="15720" xr2:uid="{72BE1746-015D-4B1F-B2FF-2ECA786BEED3}"/>
  </bookViews>
  <sheets>
    <sheet name="DPGF" sheetId="1" r:id="rId1"/>
    <sheet name="Page de garde" sheetId="2" r:id="rId2"/>
    <sheet name="Paramètres" sheetId="3" r:id="rId3"/>
    <sheet name="Version" sheetId="4" r:id="rId4"/>
  </sheets>
  <definedNames>
    <definedName name="CODELOT">Paramètres!$C$9</definedName>
    <definedName name="DATEVALEUR">Paramètres!$C$13</definedName>
    <definedName name="_xlnm.Print_Titles" localSheetId="0">DPGF!$1:$3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TREDOC">Paramètres!$C$3</definedName>
    <definedName name="TITREDOSSIER">Paramètres!$C$5</definedName>
    <definedName name="TITRELOT">Paramètres!$C$11</definedName>
    <definedName name="_xlnm.Print_Area" localSheetId="1">'Page de garde'!$A$1:$I$86</definedName>
  </definedNames>
  <calcPr calcId="191029" fullCalcOnLoad="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09" i="1" l="1"/>
  <c r="F608" i="1"/>
  <c r="F607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88" i="1"/>
  <c r="F587" i="1"/>
  <c r="F586" i="1"/>
  <c r="F582" i="1"/>
  <c r="J576" i="1"/>
  <c r="J573" i="1"/>
  <c r="J570" i="1"/>
  <c r="F568" i="1"/>
  <c r="J562" i="1"/>
  <c r="J556" i="1"/>
  <c r="K547" i="1"/>
  <c r="J547" i="1"/>
  <c r="Q545" i="1"/>
  <c r="H547" i="1"/>
  <c r="K546" i="1"/>
  <c r="J546" i="1"/>
  <c r="H546" i="1"/>
  <c r="J545" i="1"/>
  <c r="J538" i="1"/>
  <c r="F536" i="1"/>
  <c r="K523" i="1"/>
  <c r="J523" i="1"/>
  <c r="Q521" i="1"/>
  <c r="H523" i="1"/>
  <c r="K522" i="1"/>
  <c r="J522" i="1"/>
  <c r="H522" i="1"/>
  <c r="J521" i="1"/>
  <c r="F519" i="1"/>
  <c r="J508" i="1"/>
  <c r="K494" i="1"/>
  <c r="J494" i="1"/>
  <c r="Q490" i="1"/>
  <c r="H494" i="1"/>
  <c r="K493" i="1"/>
  <c r="J493" i="1"/>
  <c r="H493" i="1"/>
  <c r="K492" i="1"/>
  <c r="J492" i="1"/>
  <c r="H492" i="1"/>
  <c r="K491" i="1"/>
  <c r="J491" i="1"/>
  <c r="H491" i="1"/>
  <c r="J490" i="1"/>
  <c r="J482" i="1"/>
  <c r="K460" i="1"/>
  <c r="J460" i="1"/>
  <c r="Q452" i="1"/>
  <c r="H460" i="1"/>
  <c r="K459" i="1"/>
  <c r="J459" i="1"/>
  <c r="H459" i="1"/>
  <c r="K458" i="1"/>
  <c r="J458" i="1"/>
  <c r="H458" i="1"/>
  <c r="K457" i="1"/>
  <c r="J457" i="1"/>
  <c r="H457" i="1"/>
  <c r="K456" i="1"/>
  <c r="J456" i="1"/>
  <c r="H456" i="1"/>
  <c r="K455" i="1"/>
  <c r="J455" i="1"/>
  <c r="H455" i="1"/>
  <c r="K454" i="1"/>
  <c r="J454" i="1"/>
  <c r="H454" i="1"/>
  <c r="K453" i="1"/>
  <c r="J453" i="1"/>
  <c r="H453" i="1"/>
  <c r="J452" i="1"/>
  <c r="F450" i="1"/>
  <c r="K429" i="1"/>
  <c r="J429" i="1"/>
  <c r="Q423" i="1"/>
  <c r="H429" i="1"/>
  <c r="K428" i="1"/>
  <c r="J428" i="1"/>
  <c r="H428" i="1"/>
  <c r="K427" i="1"/>
  <c r="J427" i="1"/>
  <c r="H427" i="1"/>
  <c r="K426" i="1"/>
  <c r="J426" i="1"/>
  <c r="H426" i="1"/>
  <c r="K425" i="1"/>
  <c r="J425" i="1"/>
  <c r="H425" i="1"/>
  <c r="K424" i="1"/>
  <c r="J424" i="1"/>
  <c r="H424" i="1"/>
  <c r="J423" i="1"/>
  <c r="F421" i="1"/>
  <c r="K410" i="1"/>
  <c r="J410" i="1"/>
  <c r="Q408" i="1"/>
  <c r="H410" i="1"/>
  <c r="K409" i="1"/>
  <c r="J409" i="1"/>
  <c r="H409" i="1"/>
  <c r="J408" i="1"/>
  <c r="J402" i="1"/>
  <c r="F400" i="1"/>
  <c r="F396" i="1"/>
  <c r="J390" i="1"/>
  <c r="J387" i="1"/>
  <c r="F385" i="1"/>
  <c r="J379" i="1"/>
  <c r="J376" i="1"/>
  <c r="F374" i="1"/>
  <c r="J368" i="1"/>
  <c r="J365" i="1"/>
  <c r="J362" i="1"/>
  <c r="J359" i="1"/>
  <c r="J356" i="1"/>
  <c r="F354" i="1"/>
  <c r="J348" i="1"/>
  <c r="J345" i="1"/>
  <c r="J342" i="1"/>
  <c r="F340" i="1"/>
  <c r="J334" i="1"/>
  <c r="J329" i="1"/>
  <c r="J326" i="1"/>
  <c r="J323" i="1"/>
  <c r="J320" i="1"/>
  <c r="J317" i="1"/>
  <c r="J314" i="1"/>
  <c r="J311" i="1"/>
  <c r="J308" i="1"/>
  <c r="J305" i="1"/>
  <c r="J302" i="1"/>
  <c r="J299" i="1"/>
  <c r="J296" i="1"/>
  <c r="J293" i="1"/>
  <c r="J290" i="1"/>
  <c r="F288" i="1"/>
  <c r="J282" i="1"/>
  <c r="J279" i="1"/>
  <c r="J276" i="1"/>
  <c r="J273" i="1"/>
  <c r="J270" i="1"/>
  <c r="F268" i="1"/>
  <c r="J262" i="1"/>
  <c r="J259" i="1"/>
  <c r="J256" i="1"/>
  <c r="J253" i="1"/>
  <c r="J250" i="1"/>
  <c r="J247" i="1"/>
  <c r="J244" i="1"/>
  <c r="J241" i="1"/>
  <c r="F239" i="1"/>
  <c r="J233" i="1"/>
  <c r="J228" i="1"/>
  <c r="J225" i="1"/>
  <c r="J222" i="1"/>
  <c r="J219" i="1"/>
  <c r="J216" i="1"/>
  <c r="F214" i="1"/>
  <c r="J208" i="1"/>
  <c r="J205" i="1"/>
  <c r="J202" i="1"/>
  <c r="J199" i="1"/>
  <c r="J196" i="1"/>
  <c r="J193" i="1"/>
  <c r="J190" i="1"/>
  <c r="F188" i="1"/>
  <c r="J182" i="1"/>
  <c r="J179" i="1"/>
  <c r="J176" i="1"/>
  <c r="J173" i="1"/>
  <c r="J170" i="1"/>
  <c r="F168" i="1"/>
  <c r="J162" i="1"/>
  <c r="J159" i="1"/>
  <c r="J156" i="1"/>
  <c r="J153" i="1"/>
  <c r="J150" i="1"/>
  <c r="J147" i="1"/>
  <c r="J144" i="1"/>
  <c r="F142" i="1"/>
  <c r="J136" i="1"/>
  <c r="J133" i="1"/>
  <c r="J130" i="1"/>
  <c r="J127" i="1"/>
  <c r="J124" i="1"/>
  <c r="J121" i="1"/>
  <c r="J118" i="1"/>
  <c r="F116" i="1"/>
  <c r="J110" i="1"/>
  <c r="J107" i="1"/>
  <c r="J104" i="1"/>
  <c r="J101" i="1"/>
  <c r="J98" i="1"/>
  <c r="J95" i="1"/>
  <c r="F93" i="1"/>
  <c r="J87" i="1"/>
  <c r="J84" i="1"/>
  <c r="J81" i="1"/>
  <c r="J78" i="1"/>
  <c r="F74" i="1"/>
  <c r="J67" i="1"/>
  <c r="F64" i="1"/>
  <c r="J56" i="1"/>
  <c r="F54" i="1"/>
  <c r="J48" i="1"/>
  <c r="J45" i="1"/>
  <c r="J42" i="1"/>
  <c r="F40" i="1"/>
  <c r="J34" i="1"/>
  <c r="J31" i="1"/>
  <c r="J28" i="1"/>
  <c r="J25" i="1"/>
  <c r="J22" i="1"/>
  <c r="F20" i="1"/>
  <c r="J14" i="1"/>
  <c r="J11" i="1"/>
  <c r="E63" i="2"/>
  <c r="E60" i="2"/>
  <c r="E20" i="2"/>
  <c r="E11" i="2"/>
  <c r="G82" i="2"/>
  <c r="G84" i="2"/>
  <c r="G78" i="2"/>
  <c r="G80" i="2"/>
</calcChain>
</file>

<file path=xl/sharedStrings.xml><?xml version="1.0" encoding="utf-8"?>
<sst xmlns="http://schemas.openxmlformats.org/spreadsheetml/2006/main" count="923" uniqueCount="356">
  <si>
    <t>Dossier</t>
  </si>
  <si>
    <t>Date</t>
  </si>
  <si>
    <t>Indice</t>
  </si>
  <si>
    <t>Notes :</t>
  </si>
  <si>
    <t>1.</t>
  </si>
  <si>
    <t>Titre du dossier :</t>
  </si>
  <si>
    <t>Taux de TVA utilisés par le récapitulatif :</t>
  </si>
  <si>
    <t>2.</t>
  </si>
  <si>
    <t>Titre du lot :</t>
  </si>
  <si>
    <t>3.</t>
  </si>
  <si>
    <t>Date de valeur du lot :</t>
  </si>
  <si>
    <t>Code du lot :</t>
  </si>
  <si>
    <t>4.</t>
  </si>
  <si>
    <t>5.</t>
  </si>
  <si>
    <t>- Le taux 0% est toujours supporté qu'il soit dans cette liste ou non</t>
  </si>
  <si>
    <t>Paramètres</t>
  </si>
  <si>
    <t>Titre du document :</t>
  </si>
  <si>
    <t>6.</t>
  </si>
  <si>
    <t>v1.3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</si>
  <si>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</si>
  <si>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</si>
  <si>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Phase</t>
  </si>
  <si>
    <t>Phase :</t>
  </si>
  <si>
    <t>Code du dossier</t>
  </si>
  <si>
    <t>Indice :</t>
  </si>
  <si>
    <t>7.</t>
  </si>
  <si>
    <t>8.</t>
  </si>
  <si>
    <t>9.</t>
  </si>
  <si>
    <t>Rue du dossier</t>
  </si>
  <si>
    <t>Code postal et ville du dossier</t>
  </si>
  <si>
    <t>Parcelle du dossier</t>
  </si>
  <si>
    <t>NIV</t>
  </si>
  <si>
    <t>CODE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</si>
  <si>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</si>
  <si>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</si>
  <si>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</si>
  <si>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</si>
  <si>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</si>
  <si>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</si>
  <si>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</si>
  <si>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</si>
  <si>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</si>
  <si>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</si>
  <si>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</si>
  <si>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</si>
  <si>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</si>
  <si>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</si>
  <si>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</si>
  <si>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</si>
  <si>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</si>
  <si>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</si>
  <si>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</si>
  <si>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</si>
  <si>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</si>
  <si>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</si>
  <si>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</si>
  <si>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</si>
  <si>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</si>
  <si>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</si>
  <si>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</si>
  <si>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</si>
  <si>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n°06</t>
  </si>
  <si>
    <t>ELECTRICITE</t>
  </si>
  <si>
    <t>3.&amp;</t>
  </si>
  <si>
    <t>06.3</t>
  </si>
  <si>
    <t>DESCRIPTIF DES TRAVAUX</t>
  </si>
  <si>
    <t>06.3.1</t>
  </si>
  <si>
    <t>INSTALLATION DE CHANTIER</t>
  </si>
  <si>
    <t>06.3.1.1</t>
  </si>
  <si>
    <t>Coffret de chantier</t>
  </si>
  <si>
    <t>ENS</t>
  </si>
  <si>
    <t>9.T</t>
  </si>
  <si>
    <t>9.&amp;</t>
  </si>
  <si>
    <t>06.3.1.2</t>
  </si>
  <si>
    <t>Eclairage de chantier</t>
  </si>
  <si>
    <t>4.&amp;</t>
  </si>
  <si>
    <t>Total H.T. :</t>
  </si>
  <si>
    <t>06.3.2</t>
  </si>
  <si>
    <t>DÉPOSE, ADAPTATION ET RÉEMPLOI DES INSTALLATIONS EXISTANTES</t>
  </si>
  <si>
    <t>06.3.2.1</t>
  </si>
  <si>
    <t>Reconnaissance et repérage des installations existantes</t>
  </si>
  <si>
    <t>06.3.2.2</t>
  </si>
  <si>
    <t>Dépose des équipements existants</t>
  </si>
  <si>
    <t>06.3.2.3</t>
  </si>
  <si>
    <t>Dépose des réseaux et équipements inutilisés</t>
  </si>
  <si>
    <t>06.3.2.4</t>
  </si>
  <si>
    <t>Maintien en exploitation des installations conservées</t>
  </si>
  <si>
    <t>06.3.2.5</t>
  </si>
  <si>
    <t>Évacuation et traitement des déchets</t>
  </si>
  <si>
    <t>06.3.3</t>
  </si>
  <si>
    <t>PRISE DE TERRE</t>
  </si>
  <si>
    <t>06.3.3.1</t>
  </si>
  <si>
    <t>Prise de terre et mise à la terre</t>
  </si>
  <si>
    <t>06.3.3.2</t>
  </si>
  <si>
    <t>Mise à la terre des ossatures métalliques</t>
  </si>
  <si>
    <t>06.3.3.3</t>
  </si>
  <si>
    <t>Liaisons équipotentielles</t>
  </si>
  <si>
    <t>06.3.4</t>
  </si>
  <si>
    <t>DISTRIBUTION ELECTRIQUE</t>
  </si>
  <si>
    <t>06.3.4.1</t>
  </si>
  <si>
    <t>Chemin de câbles courants forts</t>
  </si>
  <si>
    <t>ML</t>
  </si>
  <si>
    <t>9.F</t>
  </si>
  <si>
    <t>9.L</t>
  </si>
  <si>
    <t xml:space="preserve">Localisation : Dans la circulation
</t>
  </si>
  <si>
    <t>06.3.5</t>
  </si>
  <si>
    <t>ALIMENTATION ET ARMOIRES ELECTRIQUES</t>
  </si>
  <si>
    <t>4.T</t>
  </si>
  <si>
    <t>06.3.5.1</t>
  </si>
  <si>
    <t>Modification Tableau du RdC</t>
  </si>
  <si>
    <t>9.C</t>
  </si>
  <si>
    <t xml:space="preserve">Commentaire : Descriptif à mettre à jour
</t>
  </si>
  <si>
    <t>06.3.6</t>
  </si>
  <si>
    <t>EQUIPEMENT DES LOCAUX</t>
  </si>
  <si>
    <t>06.3.6.1</t>
  </si>
  <si>
    <t>Passeport</t>
  </si>
  <si>
    <t>06.3.6.1.1</t>
  </si>
  <si>
    <t>2 points lumineux sur circuit existant</t>
  </si>
  <si>
    <t>06.3.6.1.2</t>
  </si>
  <si>
    <t>Prise de courant Bip+T 10/16A dédiée informatique</t>
  </si>
  <si>
    <t>06.3.6.1.3</t>
  </si>
  <si>
    <t>Vérification prise de courant Bip+T 10/16A existante</t>
  </si>
  <si>
    <t>06.3.6.1.4</t>
  </si>
  <si>
    <t>Filerie et cheminement</t>
  </si>
  <si>
    <t>PM</t>
  </si>
  <si>
    <t>6.&amp;</t>
  </si>
  <si>
    <t>06.3.6.2</t>
  </si>
  <si>
    <t>Bureau asile</t>
  </si>
  <si>
    <t>06.3.6.2.1</t>
  </si>
  <si>
    <t>6 points lumineux en Va et Vient</t>
  </si>
  <si>
    <t>06.3.6.2.2</t>
  </si>
  <si>
    <t>06.3.6.2.3</t>
  </si>
  <si>
    <t>06.3.6.2.4</t>
  </si>
  <si>
    <t>Prise de courant Bip+T 10/16A dédiée écran</t>
  </si>
  <si>
    <t>06.3.6.2.5</t>
  </si>
  <si>
    <t>Alimentation pour bloc autonome</t>
  </si>
  <si>
    <t>06.3.6.2.6</t>
  </si>
  <si>
    <t>06.3.6.3</t>
  </si>
  <si>
    <t>OFPRA</t>
  </si>
  <si>
    <t>06.3.6.3.1</t>
  </si>
  <si>
    <t>2 points lumineux en Simple Allumage</t>
  </si>
  <si>
    <t>06.3.6.3.2</t>
  </si>
  <si>
    <t>Prise de courant Bip+T 10/16A de service</t>
  </si>
  <si>
    <t>06.3.6.3.3</t>
  </si>
  <si>
    <t>06.3.6.3.4</t>
  </si>
  <si>
    <t>Goulotte d'installation en PVC 130x50 à 2 compartiments</t>
  </si>
  <si>
    <t>06.3.6.3.5</t>
  </si>
  <si>
    <t>Pré-câblage contrôle d'accès</t>
  </si>
  <si>
    <t>06.3.6.3.6</t>
  </si>
  <si>
    <t>BP "Police"</t>
  </si>
  <si>
    <t>06.3.6.3.7</t>
  </si>
  <si>
    <t>06.3.6.4</t>
  </si>
  <si>
    <t>EURODAC</t>
  </si>
  <si>
    <t>06.3.6.4.1</t>
  </si>
  <si>
    <t>06.3.6.4.2</t>
  </si>
  <si>
    <t>06.3.6.4.3</t>
  </si>
  <si>
    <t>06.3.6.4.4</t>
  </si>
  <si>
    <t>06.3.6.4.5</t>
  </si>
  <si>
    <t>06.3.6.4.6</t>
  </si>
  <si>
    <t>06.3.6.4.7</t>
  </si>
  <si>
    <t>06.3.6.5</t>
  </si>
  <si>
    <t>Circulation 1</t>
  </si>
  <si>
    <t>06.3.6.5.1</t>
  </si>
  <si>
    <t>3 points lumineux en Va et Vient</t>
  </si>
  <si>
    <t>06.3.6.5.2</t>
  </si>
  <si>
    <t>06.3.6.5.3</t>
  </si>
  <si>
    <t>06.3.6.5.4</t>
  </si>
  <si>
    <t>06.3.6.5.5</t>
  </si>
  <si>
    <t>06.3.6.6</t>
  </si>
  <si>
    <t>Circulation 2</t>
  </si>
  <si>
    <t>06.3.6.6.1</t>
  </si>
  <si>
    <t>7 points lumineux en Va et Vient</t>
  </si>
  <si>
    <t>06.3.6.6.2</t>
  </si>
  <si>
    <t>06.3.6.6.3</t>
  </si>
  <si>
    <t>06.3.6.6.4</t>
  </si>
  <si>
    <t>06.3.6.6.5</t>
  </si>
  <si>
    <t>06.3.6.6.6</t>
  </si>
  <si>
    <t>06.3.6.6.7</t>
  </si>
  <si>
    <t>06.3.6.7</t>
  </si>
  <si>
    <t>Guichet BMI</t>
  </si>
  <si>
    <t>06.3.6.7.1</t>
  </si>
  <si>
    <t>06.3.6.7.2</t>
  </si>
  <si>
    <t>2 points lumineux en 1 allumage</t>
  </si>
  <si>
    <t>06.3.6.7.3</t>
  </si>
  <si>
    <t>06.3.6.7.4</t>
  </si>
  <si>
    <t>06.3.6.7.5</t>
  </si>
  <si>
    <t>Borne portative de boucle à induction magnétique sans combiné</t>
  </si>
  <si>
    <t>9.U.IMAGE</t>
  </si>
  <si>
    <t>06.3.6.7.6</t>
  </si>
  <si>
    <t>06.3.6.8</t>
  </si>
  <si>
    <t>Guichet BRE &amp; PAN</t>
  </si>
  <si>
    <t>06.3.6.8.1</t>
  </si>
  <si>
    <t>1 point lumineux en Va et Vient</t>
  </si>
  <si>
    <t>06.3.6.8.2</t>
  </si>
  <si>
    <t>06.3.6.8.3</t>
  </si>
  <si>
    <t>06.3.6.8.4</t>
  </si>
  <si>
    <t>06.3.6.8.5</t>
  </si>
  <si>
    <t>06.3.6.8.6</t>
  </si>
  <si>
    <t>06.3.6.8.7</t>
  </si>
  <si>
    <t>06.3.6.8.8</t>
  </si>
  <si>
    <t>06.3.6.9</t>
  </si>
  <si>
    <t>Attente</t>
  </si>
  <si>
    <t>06.3.6.9.1</t>
  </si>
  <si>
    <t>6 points lumineux en 1 allumage</t>
  </si>
  <si>
    <t>06.3.6.9.2</t>
  </si>
  <si>
    <t>06.3.6.9.3</t>
  </si>
  <si>
    <t>06.3.6.9.4</t>
  </si>
  <si>
    <t>06.3.6.9.5</t>
  </si>
  <si>
    <t>06.3.6.10</t>
  </si>
  <si>
    <t>Accueil</t>
  </si>
  <si>
    <t>06.3.6.10.1</t>
  </si>
  <si>
    <t>4 points lumineux en 1 allumage</t>
  </si>
  <si>
    <t>06.3.6.10.2</t>
  </si>
  <si>
    <t>8 points lumineux en 1 allumage</t>
  </si>
  <si>
    <t>06.3.6.10.3</t>
  </si>
  <si>
    <t>1 point lumineux en 1 allumage et détecteur de présence</t>
  </si>
  <si>
    <t>06.3.6.10.4</t>
  </si>
  <si>
    <t>3 points lumineux en 1 allumage</t>
  </si>
  <si>
    <t>06.3.6.10.5</t>
  </si>
  <si>
    <t>Tableau de commande éclairages</t>
  </si>
  <si>
    <t>06.3.6.10.6</t>
  </si>
  <si>
    <t>06.3.6.10.7</t>
  </si>
  <si>
    <t>06.3.6.10.8</t>
  </si>
  <si>
    <t>Prise de courant Bip+T 10/16A dédiée photomaton</t>
  </si>
  <si>
    <t>06.3.6.10.9</t>
  </si>
  <si>
    <t>Prise de courant Bip+T 10/16A dédiée fontaine à eau</t>
  </si>
  <si>
    <t>06.3.6.10.10</t>
  </si>
  <si>
    <t>Prise de courant Bip+T 10/16A dédiée photocopieur "public"</t>
  </si>
  <si>
    <t>06.3.6.10.11</t>
  </si>
  <si>
    <t>06.3.6.10.12</t>
  </si>
  <si>
    <t>06.3.6.10.13</t>
  </si>
  <si>
    <t>06.3.6.10.14</t>
  </si>
  <si>
    <t>06.3.6.10.15</t>
  </si>
  <si>
    <t>06.3.6.11</t>
  </si>
  <si>
    <t>Dégagement 1</t>
  </si>
  <si>
    <t>06.3.6.11.1</t>
  </si>
  <si>
    <t>06.3.6.11.2</t>
  </si>
  <si>
    <t>06.3.6.11.3</t>
  </si>
  <si>
    <t>06.3.6.12</t>
  </si>
  <si>
    <t>Dégagement 2</t>
  </si>
  <si>
    <t>06.3.6.12.1</t>
  </si>
  <si>
    <t>1 point lumineux en alimentation directe</t>
  </si>
  <si>
    <t>06.3.6.12.2</t>
  </si>
  <si>
    <t>06.3.6.12.3</t>
  </si>
  <si>
    <t>06.3.6.12.4</t>
  </si>
  <si>
    <t>06.3.6.12.5</t>
  </si>
  <si>
    <t>06.3.6.13</t>
  </si>
  <si>
    <t>Circulation 3</t>
  </si>
  <si>
    <t>06.3.6.13.1</t>
  </si>
  <si>
    <t>1 point lumineux sur détecteur de présence</t>
  </si>
  <si>
    <t>06.3.6.13.2</t>
  </si>
  <si>
    <t>06.3.6.14</t>
  </si>
  <si>
    <t>Sas d'entrée</t>
  </si>
  <si>
    <t>06.3.6.14.1</t>
  </si>
  <si>
    <t>06.3.6.14.2</t>
  </si>
  <si>
    <t>06.3.7</t>
  </si>
  <si>
    <t>ALIMENTATIONS POUR AUTRES LOTS</t>
  </si>
  <si>
    <t>06.3.7.1</t>
  </si>
  <si>
    <t>Alimentation VMC</t>
  </si>
  <si>
    <t xml:space="preserve">Localisation : </t>
  </si>
  <si>
    <t>9.M.Z</t>
  </si>
  <si>
    <t>¤1</t>
  </si>
  <si>
    <t>9.E.1.Localisations\Circulation 1</t>
  </si>
  <si>
    <t>06.3.7.2</t>
  </si>
  <si>
    <t>Alimentation brasseur d'air</t>
  </si>
  <si>
    <t>9.E.1.Localisations\Attente</t>
  </si>
  <si>
    <t>¤2</t>
  </si>
  <si>
    <t>9.E.1.Localisations\Accueil</t>
  </si>
  <si>
    <t>06.3.8</t>
  </si>
  <si>
    <t>ECLAIRAGE DE SECURITE</t>
  </si>
  <si>
    <t>06.3.8.1</t>
  </si>
  <si>
    <t>Bloc autonome 45 lm encastré</t>
  </si>
  <si>
    <t>9.E.1.Localisations\Bureau asile</t>
  </si>
  <si>
    <t>9.E.1.Localisations\Degt 1</t>
  </si>
  <si>
    <t>9.E.1.Localisations\Circulation 2</t>
  </si>
  <si>
    <t>06.3.9</t>
  </si>
  <si>
    <t>LUMINAIRES</t>
  </si>
  <si>
    <t>06.3.9.1</t>
  </si>
  <si>
    <t>Spot LED encastré 14-19W - 1850-2450lm - 4000°K</t>
  </si>
  <si>
    <t>9.E.1.Localisations\Circulation 3</t>
  </si>
  <si>
    <t>¤7</t>
  </si>
  <si>
    <t>9.E.1.Localisations\Guichets BRE &amp; PAN</t>
  </si>
  <si>
    <t>¤3</t>
  </si>
  <si>
    <t>¤10</t>
  </si>
  <si>
    <t>9.E.1.Localisations\Guichets BMI</t>
  </si>
  <si>
    <t>¤15</t>
  </si>
  <si>
    <t>¤6</t>
  </si>
  <si>
    <t>06.3.9.2</t>
  </si>
  <si>
    <t>Suspension LED déco 4,5W - 450lm - 3000°K</t>
  </si>
  <si>
    <t>06.3.9.3</t>
  </si>
  <si>
    <t>Luminaire encastré 28W - 3800lm - 4000°K</t>
  </si>
  <si>
    <t>9.E.1.Localisations\Passeports</t>
  </si>
  <si>
    <t>9.E.1.Localisations\OFPRA</t>
  </si>
  <si>
    <t>9.E.1.Localisations\EURODAC</t>
  </si>
  <si>
    <t>06.3.9.4</t>
  </si>
  <si>
    <t>Plafonnier avec détecteur 26,7W - 3313lm - 4000°K</t>
  </si>
  <si>
    <t>9.E.1.Localisations\Degt 2</t>
  </si>
  <si>
    <t>06.3.10</t>
  </si>
  <si>
    <t>DETECTEUR DE PRESENCE ET DE MOUVEMENT</t>
  </si>
  <si>
    <t>06.3.10.1</t>
  </si>
  <si>
    <t>Détecteur de présence encastré standard</t>
  </si>
  <si>
    <t>06.3.11</t>
  </si>
  <si>
    <t>ALARME INCENDIE</t>
  </si>
  <si>
    <t>06.3.11.1</t>
  </si>
  <si>
    <t>Déclencheur manuel</t>
  </si>
  <si>
    <t>06.3.11.2</t>
  </si>
  <si>
    <t>Diffuseur sonore</t>
  </si>
  <si>
    <t>06.3.11.3</t>
  </si>
  <si>
    <t>Asservissement contrôle d'accès</t>
  </si>
  <si>
    <t>06.3.11.4</t>
  </si>
  <si>
    <t>Câblage - mise en service</t>
  </si>
  <si>
    <t>06.3.12</t>
  </si>
  <si>
    <t>DOSSIER TECHNIQUE</t>
  </si>
  <si>
    <t>06.3.12.1</t>
  </si>
  <si>
    <t>Dossier DOE</t>
  </si>
  <si>
    <t>06.3.12.2</t>
  </si>
  <si>
    <t>Gestion des déchets</t>
  </si>
  <si>
    <t>06.3.12.3</t>
  </si>
  <si>
    <t>Fiches d'essais A.Q.C.</t>
  </si>
  <si>
    <t>Total T.V.A. (20%) :</t>
  </si>
  <si>
    <t>Total T.T.C. :</t>
  </si>
  <si>
    <t>RECAPITULATIF
Lot n°06 ELECTRICITE</t>
  </si>
  <si>
    <t>RECAPITULATIF DES CHAPITRES</t>
  </si>
  <si>
    <t>06.3 - DESCRIPTIF DES TRAVAUX</t>
  </si>
  <si>
    <t>- 06.3.1 - INSTALLATION DE CHANTIER</t>
  </si>
  <si>
    <t>- 06.3.2 - DÉPOSE, ADAPTATION ET RÉEMPLOI DES INSTALLATIONS EXISTANTES</t>
  </si>
  <si>
    <t>- 06.3.3 - PRISE DE TERRE</t>
  </si>
  <si>
    <t>- 06.3.4 - DISTRIBUTION ELECTRIQUE</t>
  </si>
  <si>
    <t>- 06.3.5 - ALIMENTATION ET ARMOIRES ELECTRIQUES</t>
  </si>
  <si>
    <t>- 06.3.6 - EQUIPEMENT DES LOCAUX</t>
  </si>
  <si>
    <t>- 06.3.7 - ALIMENTATIONS POUR AUTRES LOTS</t>
  </si>
  <si>
    <t>- 06.3.8 - ECLAIRAGE DE SECURITE</t>
  </si>
  <si>
    <t>- 06.3.9 - LUMINAIRES</t>
  </si>
  <si>
    <t>- 06.3.10 - DETECTEUR DE PRESENCE ET DE MOUVEMENT</t>
  </si>
  <si>
    <t>- 06.3.11 - ALARME INCENDIE</t>
  </si>
  <si>
    <t>- 06.3.12 - DOSSIER TECHNIQUE</t>
  </si>
  <si>
    <t>Total du lot 'ELECTRICITE'</t>
  </si>
  <si>
    <t>TOTAL_HT</t>
  </si>
  <si>
    <t>TOTAL_TVA</t>
  </si>
  <si>
    <t>DPGF</t>
  </si>
  <si>
    <t>Réaménagement de l'accueil du Bâtiment Papet</t>
  </si>
  <si>
    <t>PR260019</t>
  </si>
  <si>
    <t>DCE</t>
  </si>
  <si>
    <t>A</t>
  </si>
  <si>
    <t>217 Rue de Strasbourg</t>
  </si>
  <si>
    <t>71000 MACON</t>
  </si>
  <si>
    <t>VERSION</t>
  </si>
  <si>
    <t>3.00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</si>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</sst>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dd/mm/yy;@"/>
    <numFmt numFmtId="169" formatCode="#,##0.00\ [$€];[Red]\-#,##0.00\ [$€]"/>
    <numFmt numFmtId="170" formatCode="#,##0.000"/>
  </numFmts>
  <fonts count="20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12"/>
      <name val="Arial"/>
      <family val="2"/>
    </font>
    <font>
      <b/>
      <sz val="11"/>
      <name val="Arial"/>
      <family val="2"/>
    </font>
    <font>
      <sz val="6"/>
      <name val="Arial"/>
      <family val="2"/>
    </font>
    <font>
      <i/>
      <sz val="8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/>
    <xf numFmtId="0" fontId="0" fillId="0" borderId="0" xfId="0" applyFill="1"/>
    <xf numFmtId="0" fontId="0" fillId="0" borderId="0" xfId="0" quotePrefix="1"/>
    <xf numFmtId="0" fontId="1" fillId="0" borderId="5" xfId="0" applyFont="1" applyBorder="1"/>
    <xf numFmtId="0" fontId="0" fillId="0" borderId="0" xfId="0" applyAlignment="1">
      <alignment horizontal="right" vertical="top"/>
    </xf>
    <xf numFmtId="0" fontId="7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quotePrefix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168" fontId="0" fillId="0" borderId="6" xfId="0" applyNumberFormat="1" applyBorder="1" applyAlignment="1">
      <alignment horizontal="center" vertical="top"/>
    </xf>
    <xf numFmtId="10" fontId="0" fillId="0" borderId="7" xfId="0" applyNumberFormat="1" applyBorder="1" applyAlignment="1">
      <alignment horizontal="right" vertical="top"/>
    </xf>
    <xf numFmtId="10" fontId="0" fillId="0" borderId="8" xfId="0" applyNumberFormat="1" applyBorder="1" applyAlignment="1">
      <alignment horizontal="right" vertical="top"/>
    </xf>
    <xf numFmtId="9" fontId="0" fillId="0" borderId="8" xfId="0" applyNumberFormat="1" applyBorder="1" applyAlignment="1">
      <alignment horizontal="right" vertical="top"/>
    </xf>
    <xf numFmtId="9" fontId="0" fillId="0" borderId="9" xfId="0" applyNumberFormat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0" fontId="0" fillId="0" borderId="0" xfId="0" applyBorder="1" applyAlignment="1">
      <alignment horizontal="center" vertical="top"/>
    </xf>
    <xf numFmtId="168" fontId="0" fillId="0" borderId="0" xfId="0" applyNumberFormat="1" applyBorder="1" applyAlignment="1">
      <alignment horizontal="center" vertical="top"/>
    </xf>
    <xf numFmtId="0" fontId="6" fillId="0" borderId="0" xfId="0" applyNumberFormat="1" applyFont="1" applyBorder="1" applyAlignment="1">
      <alignment vertical="top" wrapText="1"/>
    </xf>
    <xf numFmtId="0" fontId="2" fillId="2" borderId="10" xfId="0" applyFont="1" applyFill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2" fillId="2" borderId="0" xfId="0" applyFont="1" applyFill="1" applyBorder="1" applyAlignment="1">
      <alignment horizontal="left"/>
    </xf>
    <xf numFmtId="0" fontId="1" fillId="0" borderId="4" xfId="0" applyFont="1" applyBorder="1"/>
    <xf numFmtId="0" fontId="0" fillId="0" borderId="1" xfId="0" applyFill="1" applyBorder="1"/>
    <xf numFmtId="0" fontId="0" fillId="0" borderId="0" xfId="0" applyFill="1" applyBorder="1"/>
    <xf numFmtId="0" fontId="2" fillId="0" borderId="0" xfId="0" applyFont="1" applyFill="1" applyBorder="1" applyAlignment="1">
      <alignment horizontal="left"/>
    </xf>
    <xf numFmtId="0" fontId="0" fillId="0" borderId="4" xfId="0" applyFill="1" applyBorder="1"/>
    <xf numFmtId="0" fontId="8" fillId="0" borderId="3" xfId="0" applyFont="1" applyBorder="1" applyAlignment="1">
      <alignment horizontal="center" vertical="top"/>
    </xf>
    <xf numFmtId="0" fontId="0" fillId="0" borderId="3" xfId="0" applyBorder="1" applyAlignment="1"/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3" xfId="0" applyFont="1" applyBorder="1"/>
    <xf numFmtId="0" fontId="2" fillId="2" borderId="11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168" fontId="9" fillId="0" borderId="6" xfId="0" applyNumberFormat="1" applyFont="1" applyBorder="1" applyAlignment="1">
      <alignment horizontal="center" vertical="top"/>
    </xf>
    <xf numFmtId="0" fontId="2" fillId="2" borderId="10" xfId="0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Alignment="1"/>
    <xf numFmtId="0" fontId="2" fillId="2" borderId="0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2" fillId="2" borderId="12" xfId="0" applyFont="1" applyFill="1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Border="1" applyAlignment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0" fillId="0" borderId="0" xfId="0" applyAlignment="1"/>
    <xf numFmtId="0" fontId="2" fillId="2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horizontal="center" vertical="top" wrapText="1"/>
    </xf>
    <xf numFmtId="0" fontId="6" fillId="0" borderId="6" xfId="0" applyNumberFormat="1" applyFont="1" applyBorder="1" applyAlignment="1">
      <alignment horizontal="center" vertical="top" wrapText="1"/>
    </xf>
    <xf numFmtId="0" fontId="6" fillId="0" borderId="6" xfId="0" applyNumberFormat="1" applyFont="1" applyBorder="1" applyAlignment="1">
      <alignment horizontal="center" vertical="top" wrapText="1"/>
    </xf>
    <xf numFmtId="0" fontId="13" fillId="0" borderId="0" xfId="0" applyNumberFormat="1" applyFont="1" applyBorder="1" applyAlignment="1">
      <alignment vertical="top" wrapText="1"/>
    </xf>
    <xf numFmtId="0" fontId="13" fillId="0" borderId="0" xfId="0" applyNumberFormat="1" applyFont="1" applyBorder="1" applyAlignment="1">
      <alignment vertical="top" wrapText="1"/>
    </xf>
    <xf numFmtId="0" fontId="13" fillId="0" borderId="1" xfId="0" applyNumberFormat="1" applyFont="1" applyBorder="1" applyAlignment="1">
      <alignment vertical="top" wrapText="1"/>
    </xf>
    <xf numFmtId="0" fontId="13" fillId="0" borderId="7" xfId="0" applyNumberFormat="1" applyFont="1" applyBorder="1" applyAlignment="1">
      <alignment vertical="top" wrapText="1"/>
    </xf>
    <xf numFmtId="0" fontId="13" fillId="0" borderId="8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vertical="top" wrapText="1"/>
    </xf>
    <xf numFmtId="0" fontId="14" fillId="0" borderId="8" xfId="0" applyNumberFormat="1" applyFont="1" applyBorder="1" applyAlignment="1">
      <alignment vertical="top" wrapText="1"/>
    </xf>
    <xf numFmtId="4" fontId="6" fillId="0" borderId="0" xfId="0" applyNumberFormat="1" applyFont="1" applyBorder="1" applyAlignment="1">
      <alignment vertical="top" wrapText="1"/>
    </xf>
    <xf numFmtId="10" fontId="2" fillId="0" borderId="0" xfId="0" applyNumberFormat="1" applyFont="1" applyBorder="1" applyAlignment="1">
      <alignment horizontal="right" vertical="top" wrapText="1"/>
    </xf>
    <xf numFmtId="0" fontId="12" fillId="0" borderId="8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6" fillId="0" borderId="6" xfId="0" applyNumberFormat="1" applyFont="1" applyBorder="1" applyAlignment="1">
      <alignment vertical="top" wrapText="1"/>
    </xf>
    <xf numFmtId="4" fontId="6" fillId="0" borderId="6" xfId="0" applyNumberFormat="1" applyFont="1" applyBorder="1" applyAlignment="1">
      <alignment vertical="top" wrapText="1"/>
    </xf>
    <xf numFmtId="4" fontId="12" fillId="0" borderId="16" xfId="0" applyNumberFormat="1" applyFont="1" applyBorder="1" applyAlignment="1" applyProtection="1">
      <alignment vertical="top" wrapText="1"/>
      <protection locked="0"/>
    </xf>
    <xf numFmtId="0" fontId="7" fillId="0" borderId="0" xfId="0" applyNumberFormat="1" applyFont="1" applyBorder="1" applyAlignment="1">
      <alignment vertical="top" wrapText="1"/>
    </xf>
    <xf numFmtId="169" fontId="7" fillId="0" borderId="0" xfId="0" applyNumberFormat="1" applyFont="1" applyBorder="1" applyAlignment="1">
      <alignment horizontal="right" vertical="top" wrapText="1"/>
    </xf>
    <xf numFmtId="0" fontId="7" fillId="0" borderId="1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horizontal="right" vertical="top" wrapText="1"/>
    </xf>
    <xf numFmtId="0" fontId="7" fillId="0" borderId="2" xfId="0" applyNumberFormat="1" applyFont="1" applyBorder="1" applyAlignment="1">
      <alignment horizontal="right" vertical="top" wrapText="1"/>
    </xf>
    <xf numFmtId="0" fontId="6" fillId="0" borderId="3" xfId="0" applyNumberFormat="1" applyFont="1" applyBorder="1" applyAlignment="1">
      <alignment vertical="top" wrapText="1"/>
    </xf>
    <xf numFmtId="169" fontId="7" fillId="0" borderId="3" xfId="0" applyNumberFormat="1" applyFont="1" applyBorder="1" applyAlignment="1">
      <alignment horizontal="right" vertical="top" wrapText="1"/>
    </xf>
    <xf numFmtId="0" fontId="7" fillId="0" borderId="4" xfId="0" applyNumberFormat="1" applyFont="1" applyBorder="1" applyAlignment="1">
      <alignment vertical="top" wrapText="1"/>
    </xf>
    <xf numFmtId="169" fontId="7" fillId="0" borderId="4" xfId="0" applyNumberFormat="1" applyFont="1" applyBorder="1" applyAlignment="1">
      <alignment horizontal="right" vertical="top" wrapText="1"/>
    </xf>
    <xf numFmtId="169" fontId="7" fillId="0" borderId="5" xfId="0" applyNumberFormat="1" applyFont="1" applyBorder="1" applyAlignment="1">
      <alignment horizontal="right" vertical="top" wrapText="1"/>
    </xf>
    <xf numFmtId="0" fontId="6" fillId="0" borderId="9" xfId="0" applyNumberFormat="1" applyFont="1" applyBorder="1" applyAlignment="1">
      <alignment vertical="top" wrapText="1"/>
    </xf>
    <xf numFmtId="0" fontId="14" fillId="0" borderId="1" xfId="0" applyNumberFormat="1" applyFont="1" applyBorder="1" applyAlignment="1">
      <alignment vertical="top" wrapText="1"/>
    </xf>
    <xf numFmtId="0" fontId="14" fillId="0" borderId="7" xfId="0" applyNumberFormat="1" applyFont="1" applyBorder="1" applyAlignment="1">
      <alignment vertical="top" wrapText="1"/>
    </xf>
    <xf numFmtId="0" fontId="16" fillId="0" borderId="8" xfId="0" applyNumberFormat="1" applyFont="1" applyBorder="1" applyAlignment="1">
      <alignment vertical="top" wrapText="1"/>
    </xf>
    <xf numFmtId="0" fontId="16" fillId="0" borderId="8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0" fontId="17" fillId="0" borderId="8" xfId="0" applyNumberFormat="1" applyFont="1" applyBorder="1" applyAlignment="1">
      <alignment vertical="top" wrapText="1"/>
    </xf>
    <xf numFmtId="0" fontId="17" fillId="0" borderId="1" xfId="0" applyNumberFormat="1" applyFont="1" applyBorder="1" applyAlignment="1">
      <alignment vertical="top" wrapText="1"/>
    </xf>
    <xf numFmtId="0" fontId="17" fillId="0" borderId="7" xfId="0" applyNumberFormat="1" applyFont="1" applyBorder="1" applyAlignment="1">
      <alignment vertical="top" wrapText="1"/>
    </xf>
    <xf numFmtId="0" fontId="6" fillId="0" borderId="1" xfId="0" applyNumberFormat="1" applyFont="1" applyBorder="1" applyAlignment="1">
      <alignment vertical="top" wrapText="1"/>
    </xf>
    <xf numFmtId="0" fontId="13" fillId="0" borderId="0" xfId="0" applyNumberFormat="1" applyFont="1" applyBorder="1" applyAlignment="1">
      <alignment horizontal="center" vertical="top" wrapText="1"/>
    </xf>
    <xf numFmtId="0" fontId="13" fillId="0" borderId="0" xfId="0" applyNumberFormat="1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center" vertical="top" wrapText="1"/>
    </xf>
    <xf numFmtId="169" fontId="18" fillId="0" borderId="0" xfId="0" applyNumberFormat="1" applyFont="1" applyBorder="1" applyAlignment="1">
      <alignment horizontal="right" vertical="top" wrapText="1"/>
    </xf>
    <xf numFmtId="0" fontId="18" fillId="0" borderId="0" xfId="0" applyNumberFormat="1" applyFont="1" applyBorder="1" applyAlignment="1">
      <alignment horizontal="left" vertical="top" wrapText="1"/>
    </xf>
    <xf numFmtId="169" fontId="19" fillId="0" borderId="0" xfId="0" applyNumberFormat="1" applyFont="1" applyBorder="1" applyAlignment="1">
      <alignment horizontal="right" vertical="top" wrapText="1" indent="1"/>
    </xf>
    <xf numFmtId="0" fontId="19" fillId="0" borderId="0" xfId="0" applyNumberFormat="1" applyFont="1" applyBorder="1" applyAlignment="1">
      <alignment horizontal="left" vertical="top" wrapText="1" indent="1"/>
    </xf>
    <xf numFmtId="169" fontId="7" fillId="0" borderId="0" xfId="0" applyNumberFormat="1" applyFont="1" applyBorder="1" applyAlignment="1">
      <alignment vertical="top" wrapText="1"/>
    </xf>
    <xf numFmtId="169" fontId="6" fillId="0" borderId="0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18" xfId="0" applyNumberFormat="1" applyFont="1" applyBorder="1" applyAlignment="1">
      <alignment vertical="top" wrapText="1"/>
    </xf>
    <xf numFmtId="0" fontId="11" fillId="0" borderId="20" xfId="0" applyNumberFormat="1" applyFont="1" applyBorder="1" applyAlignment="1">
      <alignment vertical="top" wrapText="1"/>
    </xf>
    <xf numFmtId="0" fontId="11" fillId="0" borderId="21" xfId="0" applyNumberFormat="1" applyFont="1" applyBorder="1" applyAlignment="1">
      <alignment vertical="top" wrapText="1"/>
    </xf>
    <xf numFmtId="0" fontId="6" fillId="0" borderId="21" xfId="0" applyNumberFormat="1" applyFont="1" applyBorder="1" applyAlignment="1">
      <alignment vertical="top" wrapText="1"/>
    </xf>
    <xf numFmtId="0" fontId="6" fillId="0" borderId="22" xfId="0" applyNumberFormat="1" applyFont="1" applyBorder="1" applyAlignment="1">
      <alignment vertical="top" wrapText="1"/>
    </xf>
    <xf numFmtId="0" fontId="6" fillId="0" borderId="23" xfId="0" applyNumberFormat="1" applyFont="1" applyBorder="1" applyAlignment="1">
      <alignment vertical="top" wrapText="1"/>
    </xf>
    <xf numFmtId="169" fontId="6" fillId="0" borderId="24" xfId="0" applyNumberFormat="1" applyFont="1" applyBorder="1" applyAlignment="1">
      <alignment vertical="top" wrapText="1"/>
    </xf>
    <xf numFmtId="0" fontId="7" fillId="0" borderId="25" xfId="0" applyNumberFormat="1" applyFont="1" applyBorder="1" applyAlignment="1">
      <alignment vertical="top" wrapText="1"/>
    </xf>
    <xf numFmtId="0" fontId="6" fillId="0" borderId="26" xfId="0" applyNumberFormat="1" applyFont="1" applyBorder="1" applyAlignment="1">
      <alignment vertical="top" wrapText="1"/>
    </xf>
    <xf numFmtId="169" fontId="7" fillId="0" borderId="26" xfId="0" applyNumberFormat="1" applyFont="1" applyBorder="1" applyAlignment="1">
      <alignment vertical="top" wrapText="1"/>
    </xf>
    <xf numFmtId="169" fontId="6" fillId="0" borderId="26" xfId="0" applyNumberFormat="1" applyFont="1" applyBorder="1" applyAlignment="1">
      <alignment vertical="top" wrapText="1"/>
    </xf>
    <xf numFmtId="169" fontId="6" fillId="0" borderId="27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vertical="top" wrapText="1"/>
    </xf>
    <xf numFmtId="0" fontId="9" fillId="0" borderId="0" xfId="0" applyNumberFormat="1" applyFont="1" applyBorder="1" applyAlignment="1">
      <alignment horizontal="left" vertical="top" wrapText="1"/>
    </xf>
    <xf numFmtId="0" fontId="13" fillId="0" borderId="7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15" fillId="0" borderId="8" xfId="0" applyNumberFormat="1" applyFont="1" applyBorder="1" applyAlignment="1">
      <alignment horizontal="center" vertical="top" wrapText="1"/>
    </xf>
    <xf numFmtId="0" fontId="6" fillId="0" borderId="17" xfId="0" applyNumberFormat="1" applyFont="1" applyBorder="1" applyAlignment="1">
      <alignment horizontal="center" vertical="top" wrapText="1"/>
    </xf>
    <xf numFmtId="0" fontId="16" fillId="0" borderId="8" xfId="0" applyNumberFormat="1" applyFont="1" applyBorder="1" applyAlignment="1">
      <alignment horizontal="center" vertical="top" wrapText="1"/>
    </xf>
    <xf numFmtId="0" fontId="6" fillId="0" borderId="8" xfId="0" applyNumberFormat="1" applyFont="1" applyBorder="1" applyAlignment="1">
      <alignment horizontal="center" vertical="top" wrapText="1"/>
    </xf>
    <xf numFmtId="0" fontId="14" fillId="0" borderId="0" xfId="0" applyNumberFormat="1" applyFont="1" applyBorder="1" applyAlignment="1">
      <alignment horizontal="center" vertical="top" wrapText="1"/>
    </xf>
    <xf numFmtId="0" fontId="12" fillId="0" borderId="6" xfId="0" applyNumberFormat="1" applyFont="1" applyBorder="1" applyAlignment="1">
      <alignment horizontal="center" vertical="top" wrapText="1"/>
    </xf>
    <xf numFmtId="0" fontId="17" fillId="0" borderId="0" xfId="0" applyNumberFormat="1" applyFont="1" applyBorder="1" applyAlignment="1">
      <alignment horizontal="center" vertical="top" wrapText="1"/>
    </xf>
    <xf numFmtId="0" fontId="6" fillId="0" borderId="21" xfId="0" applyNumberFormat="1" applyFont="1" applyBorder="1" applyAlignment="1">
      <alignment horizontal="center" vertical="top" wrapText="1"/>
    </xf>
    <xf numFmtId="3" fontId="12" fillId="0" borderId="6" xfId="0" applyNumberFormat="1" applyFont="1" applyBorder="1" applyAlignment="1">
      <alignment horizontal="center" vertical="top" wrapText="1"/>
    </xf>
    <xf numFmtId="4" fontId="12" fillId="0" borderId="6" xfId="0" applyNumberFormat="1" applyFont="1" applyBorder="1" applyAlignment="1">
      <alignment horizontal="center" vertical="top" wrapText="1"/>
    </xf>
    <xf numFmtId="170" fontId="12" fillId="0" borderId="6" xfId="0" applyNumberFormat="1" applyFont="1" applyBorder="1" applyAlignment="1">
      <alignment horizontal="center" vertical="top" wrapText="1"/>
    </xf>
    <xf numFmtId="4" fontId="6" fillId="0" borderId="0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4">
    <dxf>
      <font>
        <b/>
        <i val="0"/>
        <condense val="0"/>
        <extend val="0"/>
        <color indexed="10"/>
      </font>
    </dxf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FDFD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PA\AppData\Local\Temp\LOGOEXPORT2.BMP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69</xdr:row>
      <xdr:rowOff>76200</xdr:rowOff>
    </xdr:from>
    <xdr:to>
      <xdr:col>7</xdr:col>
      <xdr:colOff>962025</xdr:colOff>
      <xdr:row>76</xdr:row>
      <xdr:rowOff>0</xdr:rowOff>
    </xdr:to>
    <xdr:sp macro="" textlink="Paramètres!$C$3">
      <xdr:nvSpPr>
        <xdr:cNvPr id="3073" name="AutoShape 1">
          <a:extLst>
            <a:ext uri="{FF2B5EF4-FFF2-40B4-BE49-F238E27FC236}">
              <a16:creationId xmlns:a16="http://schemas.microsoft.com/office/drawing/2014/main" id="{24582B25-A123-96D1-C34F-900C746D5596}"/>
            </a:ext>
          </a:extLst>
        </xdr:cNvPr>
        <xdr:cNvSpPr>
          <a:spLocks noChangeArrowheads="1" noTextEdit="1"/>
        </xdr:cNvSpPr>
      </xdr:nvSpPr>
      <xdr:spPr bwMode="auto">
        <a:xfrm>
          <a:off x="3067050" y="7962900"/>
          <a:ext cx="3467100" cy="72390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algn="ctr"/>
          <a:fld id="{E41585CE-D88C-4DF6-A2A3-34952575C1FA}" type="TxLink">
            <a:rPr lang="fr-FR" sz="1400" b="1" i="0" u="none" strike="noStrike">
              <a:solidFill>
                <a:srgbClr val="000000"/>
              </a:solidFill>
              <a:latin typeface="Arial"/>
              <a:cs typeface="Arial"/>
            </a:rPr>
            <a:t>DPGF</a:t>
          </a:fld>
          <a:endParaRPr lang="fr-FR" sz="1400" b="1"/>
        </a:p>
      </xdr:txBody>
    </xdr:sp>
    <xdr:clientData/>
  </xdr:twoCellAnchor>
  <xdr:twoCellAnchor editAs="oneCell">
    <xdr:from>
      <xdr:col>4</xdr:col>
      <xdr:colOff>0</xdr:colOff>
      <xdr:row>2</xdr:row>
      <xdr:rowOff>3392</xdr:rowOff>
    </xdr:from>
    <xdr:to>
      <xdr:col>8</xdr:col>
      <xdr:colOff>128569</xdr:colOff>
      <xdr:row>9</xdr:row>
      <xdr:rowOff>22841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1723793-8452-B284-10E4-801269F90D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231992"/>
          <a:ext cx="3748069" cy="8195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FFC09-0648-4BA4-8D7F-65AAF96EDD53}">
  <sheetPr>
    <pageSetUpPr fitToPage="1"/>
  </sheetPr>
  <dimension ref="A1:Q611"/>
  <sheetViews>
    <sheetView showGridLines="0" tabSelected="1" topLeftCell="B2" zoomScaleNormal="100" zoomScaleSheetLayoutView="100" workbookViewId="0">
      <pane ySplit="2" topLeftCell="A4" activePane="bottomLeft" state="frozenSplit"/>
      <selection activeCell="B2" sqref="B2"/>
      <selection pane="bottomLeft" activeCell="G2" sqref="G1:G65536"/>
    </sheetView>
  </sheetViews>
  <sheetFormatPr baseColWidth="10" defaultColWidth="10.7109375" defaultRowHeight="15" customHeight="1" x14ac:dyDescent="0.2"/>
  <cols>
    <col min="1" max="1" width="10.7109375" style="26" hidden="1" customWidth="1"/>
    <col min="2" max="2" width="11" style="74" customWidth="1"/>
    <col min="3" max="3" width="31.5703125" style="26" customWidth="1"/>
    <col min="4" max="5" width="8.140625" style="26" customWidth="1"/>
    <col min="6" max="7" width="8.140625" style="74" customWidth="1"/>
    <col min="8" max="8" width="10.7109375" style="26" hidden="1" customWidth="1"/>
    <col min="9" max="10" width="12.5703125" style="26" customWidth="1"/>
    <col min="11" max="14" width="10.7109375" style="26" hidden="1" customWidth="1"/>
    <col min="15" max="17" width="0" style="26" hidden="1" customWidth="1"/>
    <col min="18" max="16384" width="10.7109375" style="26"/>
  </cols>
  <sheetData>
    <row r="1" spans="1:17" ht="15" hidden="1" customHeight="1" x14ac:dyDescent="0.2">
      <c r="A1" s="26" t="s">
        <v>31</v>
      </c>
      <c r="B1" s="74" t="s">
        <v>32</v>
      </c>
      <c r="C1" s="26" t="s">
        <v>33</v>
      </c>
      <c r="D1" s="26" t="s">
        <v>34</v>
      </c>
      <c r="E1" s="26" t="s">
        <v>35</v>
      </c>
      <c r="F1" s="74" t="s">
        <v>36</v>
      </c>
      <c r="G1" s="74" t="s">
        <v>37</v>
      </c>
      <c r="H1" s="26" t="s">
        <v>38</v>
      </c>
      <c r="I1" s="26" t="s">
        <v>39</v>
      </c>
      <c r="J1" s="26" t="s">
        <v>40</v>
      </c>
      <c r="K1" s="26" t="s">
        <v>41</v>
      </c>
      <c r="M1" s="26" t="s">
        <v>42</v>
      </c>
      <c r="N1" s="26" t="s">
        <v>43</v>
      </c>
      <c r="O1" s="26" t="s">
        <v>44</v>
      </c>
      <c r="P1" s="26" t="s">
        <v>45</v>
      </c>
      <c r="Q1" s="26" t="s">
        <v>46</v>
      </c>
    </row>
    <row r="3" spans="1:17" ht="22.5" x14ac:dyDescent="0.2">
      <c r="A3" s="26" t="s">
        <v>47</v>
      </c>
      <c r="B3" s="75" t="s">
        <v>48</v>
      </c>
      <c r="C3" s="76" t="s">
        <v>49</v>
      </c>
      <c r="D3" s="76"/>
      <c r="E3" s="76"/>
      <c r="F3" s="75" t="s">
        <v>36</v>
      </c>
      <c r="G3" s="75" t="s">
        <v>50</v>
      </c>
      <c r="H3" s="75" t="s">
        <v>51</v>
      </c>
      <c r="I3" s="75" t="s">
        <v>52</v>
      </c>
      <c r="J3" s="75" t="s">
        <v>53</v>
      </c>
      <c r="K3" s="75" t="s">
        <v>54</v>
      </c>
      <c r="L3" s="75" t="s">
        <v>55</v>
      </c>
      <c r="M3" s="75" t="s">
        <v>56</v>
      </c>
      <c r="N3" s="75" t="s">
        <v>57</v>
      </c>
      <c r="O3" s="75" t="s">
        <v>58</v>
      </c>
      <c r="P3" s="75" t="s">
        <v>59</v>
      </c>
      <c r="Q3" s="75" t="s">
        <v>60</v>
      </c>
    </row>
    <row r="4" spans="1:17" ht="15.75" x14ac:dyDescent="0.2">
      <c r="A4" s="26">
        <v>2</v>
      </c>
      <c r="B4" s="138" t="s">
        <v>61</v>
      </c>
      <c r="C4" s="79" t="s">
        <v>62</v>
      </c>
      <c r="D4" s="79"/>
      <c r="E4" s="79"/>
      <c r="F4" s="114"/>
      <c r="G4" s="114"/>
      <c r="H4" s="77"/>
      <c r="I4" s="77"/>
      <c r="J4" s="80"/>
    </row>
    <row r="5" spans="1:17" ht="15" hidden="1" customHeight="1" x14ac:dyDescent="0.2">
      <c r="A5" s="26">
        <v>3</v>
      </c>
    </row>
    <row r="6" spans="1:17" ht="15" hidden="1" customHeight="1" x14ac:dyDescent="0.2">
      <c r="A6" s="26" t="s">
        <v>63</v>
      </c>
    </row>
    <row r="7" spans="1:17" ht="15" hidden="1" customHeight="1" x14ac:dyDescent="0.2">
      <c r="A7" s="26">
        <v>3</v>
      </c>
    </row>
    <row r="8" spans="1:17" ht="15" hidden="1" customHeight="1" x14ac:dyDescent="0.2">
      <c r="A8" s="26" t="s">
        <v>63</v>
      </c>
    </row>
    <row r="9" spans="1:17" ht="15.75" x14ac:dyDescent="0.2">
      <c r="A9" s="26">
        <v>3</v>
      </c>
      <c r="B9" s="139" t="s">
        <v>64</v>
      </c>
      <c r="C9" s="78" t="s">
        <v>65</v>
      </c>
      <c r="D9" s="78"/>
      <c r="E9" s="78"/>
      <c r="F9" s="114"/>
      <c r="G9" s="114"/>
      <c r="H9" s="77"/>
      <c r="I9" s="77"/>
      <c r="J9" s="81"/>
    </row>
    <row r="10" spans="1:17" ht="15.75" thickBot="1" x14ac:dyDescent="0.25">
      <c r="A10" s="26">
        <v>4</v>
      </c>
      <c r="B10" s="139" t="s">
        <v>66</v>
      </c>
      <c r="C10" s="83" t="s">
        <v>67</v>
      </c>
      <c r="D10" s="83"/>
      <c r="E10" s="83"/>
      <c r="F10" s="144"/>
      <c r="G10" s="144"/>
      <c r="H10" s="82"/>
      <c r="I10" s="82"/>
      <c r="J10" s="84"/>
    </row>
    <row r="11" spans="1:17" ht="12.75" thickTop="1" thickBot="1" x14ac:dyDescent="0.25">
      <c r="A11" s="26">
        <v>9</v>
      </c>
      <c r="B11" s="140" t="s">
        <v>68</v>
      </c>
      <c r="C11" s="87" t="s">
        <v>69</v>
      </c>
      <c r="D11" s="87"/>
      <c r="E11" s="87"/>
      <c r="F11" s="145" t="s">
        <v>70</v>
      </c>
      <c r="G11" s="148">
        <v>3</v>
      </c>
      <c r="H11" s="89"/>
      <c r="I11" s="91"/>
      <c r="J11" s="90">
        <f>IF(AND(G11= "",H11= ""), 0, ROUND(ROUND(I11, 2) * ROUND(IF(H11="",G11,H11),  0), 2))</f>
        <v>0</v>
      </c>
      <c r="M11" s="86">
        <v>0.2</v>
      </c>
      <c r="Q11" s="26">
        <v>4891</v>
      </c>
    </row>
    <row r="12" spans="1:17" ht="15" hidden="1" customHeight="1" thickTop="1" x14ac:dyDescent="0.2">
      <c r="A12" s="26" t="s">
        <v>71</v>
      </c>
    </row>
    <row r="13" spans="1:17" ht="15" hidden="1" customHeight="1" thickTop="1" x14ac:dyDescent="0.2">
      <c r="A13" s="26" t="s">
        <v>72</v>
      </c>
    </row>
    <row r="14" spans="1:17" ht="12.75" thickTop="1" thickBot="1" x14ac:dyDescent="0.25">
      <c r="A14" s="26">
        <v>9</v>
      </c>
      <c r="B14" s="140" t="s">
        <v>73</v>
      </c>
      <c r="C14" s="87" t="s">
        <v>74</v>
      </c>
      <c r="D14" s="87"/>
      <c r="E14" s="87"/>
      <c r="F14" s="145" t="s">
        <v>70</v>
      </c>
      <c r="G14" s="148">
        <v>1</v>
      </c>
      <c r="H14" s="89"/>
      <c r="I14" s="91"/>
      <c r="J14" s="90">
        <f>IF(AND(G14= "",H14= ""), 0, ROUND(ROUND(I14, 2) * ROUND(IF(H14="",G14,H14),  0), 2))</f>
        <v>0</v>
      </c>
      <c r="M14" s="86">
        <v>0.2</v>
      </c>
      <c r="Q14" s="26">
        <v>4891</v>
      </c>
    </row>
    <row r="15" spans="1:17" ht="15" hidden="1" customHeight="1" thickTop="1" x14ac:dyDescent="0.2">
      <c r="A15" s="26" t="s">
        <v>71</v>
      </c>
    </row>
    <row r="16" spans="1:17" ht="15" hidden="1" customHeight="1" thickTop="1" x14ac:dyDescent="0.2">
      <c r="A16" s="26" t="s">
        <v>72</v>
      </c>
    </row>
    <row r="17" spans="1:17" ht="15" customHeight="1" thickTop="1" x14ac:dyDescent="0.2">
      <c r="A17" s="26" t="s">
        <v>75</v>
      </c>
      <c r="B17" s="141"/>
      <c r="C17" s="73"/>
      <c r="D17" s="73"/>
      <c r="E17" s="73"/>
      <c r="J17" s="102"/>
    </row>
    <row r="18" spans="1:17" ht="12.75" x14ac:dyDescent="0.2">
      <c r="B18" s="141"/>
      <c r="C18" s="94" t="s">
        <v>67</v>
      </c>
      <c r="D18" s="94"/>
      <c r="E18" s="94"/>
      <c r="F18" s="95"/>
      <c r="G18" s="95"/>
      <c r="H18" s="95"/>
      <c r="I18" s="95"/>
      <c r="J18" s="96"/>
    </row>
    <row r="19" spans="1:17" ht="15" customHeight="1" x14ac:dyDescent="0.2">
      <c r="B19" s="141"/>
      <c r="C19" s="73"/>
      <c r="D19" s="73"/>
      <c r="E19" s="73"/>
      <c r="F19" s="73"/>
      <c r="G19" s="73"/>
      <c r="H19" s="73"/>
      <c r="I19" s="73"/>
      <c r="J19" s="97"/>
    </row>
    <row r="20" spans="1:17" ht="15" customHeight="1" x14ac:dyDescent="0.2">
      <c r="B20" s="141"/>
      <c r="C20" s="99" t="s">
        <v>76</v>
      </c>
      <c r="D20" s="99"/>
      <c r="E20" s="99"/>
      <c r="F20" s="100">
        <f>SUMIF(K11:K17, IF(K10="","",K10), J11:J17)</f>
        <v>0</v>
      </c>
      <c r="G20" s="100"/>
      <c r="H20" s="100"/>
      <c r="I20" s="100"/>
      <c r="J20" s="101"/>
    </row>
    <row r="21" spans="1:17" ht="30" customHeight="1" thickBot="1" x14ac:dyDescent="0.25">
      <c r="A21" s="26">
        <v>4</v>
      </c>
      <c r="B21" s="139" t="s">
        <v>77</v>
      </c>
      <c r="C21" s="103" t="s">
        <v>78</v>
      </c>
      <c r="D21" s="103"/>
      <c r="E21" s="103"/>
      <c r="F21" s="144"/>
      <c r="G21" s="144"/>
      <c r="H21" s="82"/>
      <c r="I21" s="82"/>
      <c r="J21" s="104"/>
    </row>
    <row r="22" spans="1:17" ht="22.5" customHeight="1" thickTop="1" thickBot="1" x14ac:dyDescent="0.25">
      <c r="A22" s="26">
        <v>9</v>
      </c>
      <c r="B22" s="140" t="s">
        <v>79</v>
      </c>
      <c r="C22" s="87" t="s">
        <v>80</v>
      </c>
      <c r="D22" s="87"/>
      <c r="E22" s="87"/>
      <c r="F22" s="145" t="s">
        <v>70</v>
      </c>
      <c r="G22" s="148">
        <v>1</v>
      </c>
      <c r="H22" s="89"/>
      <c r="I22" s="91"/>
      <c r="J22" s="90">
        <f>IF(AND(G22= "",H22= ""), 0, ROUND(ROUND(I22, 2) * ROUND(IF(H22="",G22,H22),  0), 2))</f>
        <v>0</v>
      </c>
      <c r="M22" s="86">
        <v>0.2</v>
      </c>
      <c r="Q22" s="26">
        <v>4891</v>
      </c>
    </row>
    <row r="23" spans="1:17" ht="15" hidden="1" customHeight="1" thickTop="1" x14ac:dyDescent="0.2">
      <c r="A23" s="26" t="s">
        <v>71</v>
      </c>
    </row>
    <row r="24" spans="1:17" ht="15" hidden="1" customHeight="1" thickTop="1" x14ac:dyDescent="0.2">
      <c r="A24" s="26" t="s">
        <v>72</v>
      </c>
    </row>
    <row r="25" spans="1:17" ht="12.75" thickTop="1" thickBot="1" x14ac:dyDescent="0.25">
      <c r="A25" s="26">
        <v>9</v>
      </c>
      <c r="B25" s="140" t="s">
        <v>81</v>
      </c>
      <c r="C25" s="87" t="s">
        <v>82</v>
      </c>
      <c r="D25" s="87"/>
      <c r="E25" s="87"/>
      <c r="F25" s="145" t="s">
        <v>70</v>
      </c>
      <c r="G25" s="148">
        <v>1</v>
      </c>
      <c r="H25" s="89"/>
      <c r="I25" s="91"/>
      <c r="J25" s="90">
        <f>IF(AND(G25= "",H25= ""), 0, ROUND(ROUND(I25, 2) * ROUND(IF(H25="",G25,H25),  0), 2))</f>
        <v>0</v>
      </c>
      <c r="M25" s="86">
        <v>0.2</v>
      </c>
      <c r="Q25" s="26">
        <v>4891</v>
      </c>
    </row>
    <row r="26" spans="1:17" ht="15" hidden="1" customHeight="1" thickTop="1" x14ac:dyDescent="0.2">
      <c r="A26" s="26" t="s">
        <v>71</v>
      </c>
    </row>
    <row r="27" spans="1:17" ht="15" hidden="1" customHeight="1" thickTop="1" x14ac:dyDescent="0.2">
      <c r="A27" s="26" t="s">
        <v>72</v>
      </c>
    </row>
    <row r="28" spans="1:17" ht="12.75" thickTop="1" thickBot="1" x14ac:dyDescent="0.25">
      <c r="A28" s="26">
        <v>9</v>
      </c>
      <c r="B28" s="140" t="s">
        <v>83</v>
      </c>
      <c r="C28" s="87" t="s">
        <v>84</v>
      </c>
      <c r="D28" s="87"/>
      <c r="E28" s="87"/>
      <c r="F28" s="145" t="s">
        <v>70</v>
      </c>
      <c r="G28" s="148">
        <v>1</v>
      </c>
      <c r="H28" s="89"/>
      <c r="I28" s="91"/>
      <c r="J28" s="90">
        <f>IF(AND(G28= "",H28= ""), 0, ROUND(ROUND(I28, 2) * ROUND(IF(H28="",G28,H28),  0), 2))</f>
        <v>0</v>
      </c>
      <c r="M28" s="86">
        <v>0.2</v>
      </c>
      <c r="Q28" s="26">
        <v>4891</v>
      </c>
    </row>
    <row r="29" spans="1:17" ht="15" hidden="1" customHeight="1" thickTop="1" x14ac:dyDescent="0.2">
      <c r="A29" s="26" t="s">
        <v>71</v>
      </c>
    </row>
    <row r="30" spans="1:17" ht="15" hidden="1" customHeight="1" thickTop="1" x14ac:dyDescent="0.2">
      <c r="A30" s="26" t="s">
        <v>72</v>
      </c>
    </row>
    <row r="31" spans="1:17" ht="12.75" thickTop="1" thickBot="1" x14ac:dyDescent="0.25">
      <c r="A31" s="26">
        <v>9</v>
      </c>
      <c r="B31" s="140" t="s">
        <v>85</v>
      </c>
      <c r="C31" s="87" t="s">
        <v>86</v>
      </c>
      <c r="D31" s="87"/>
      <c r="E31" s="87"/>
      <c r="F31" s="145" t="s">
        <v>70</v>
      </c>
      <c r="G31" s="148">
        <v>1</v>
      </c>
      <c r="H31" s="89"/>
      <c r="I31" s="91"/>
      <c r="J31" s="90">
        <f>IF(AND(G31= "",H31= ""), 0, ROUND(ROUND(I31, 2) * ROUND(IF(H31="",G31,H31),  0), 2))</f>
        <v>0</v>
      </c>
      <c r="M31" s="86">
        <v>0.2</v>
      </c>
      <c r="Q31" s="26">
        <v>4891</v>
      </c>
    </row>
    <row r="32" spans="1:17" ht="15" hidden="1" customHeight="1" thickTop="1" x14ac:dyDescent="0.2">
      <c r="A32" s="26" t="s">
        <v>71</v>
      </c>
    </row>
    <row r="33" spans="1:17" ht="15" hidden="1" customHeight="1" thickTop="1" x14ac:dyDescent="0.2">
      <c r="A33" s="26" t="s">
        <v>72</v>
      </c>
    </row>
    <row r="34" spans="1:17" ht="12.75" thickTop="1" thickBot="1" x14ac:dyDescent="0.25">
      <c r="A34" s="26">
        <v>9</v>
      </c>
      <c r="B34" s="140" t="s">
        <v>87</v>
      </c>
      <c r="C34" s="87" t="s">
        <v>88</v>
      </c>
      <c r="D34" s="87"/>
      <c r="E34" s="87"/>
      <c r="F34" s="145" t="s">
        <v>70</v>
      </c>
      <c r="G34" s="148">
        <v>1</v>
      </c>
      <c r="H34" s="89"/>
      <c r="I34" s="91"/>
      <c r="J34" s="90">
        <f>IF(AND(G34= "",H34= ""), 0, ROUND(ROUND(I34, 2) * ROUND(IF(H34="",G34,H34),  0), 2))</f>
        <v>0</v>
      </c>
      <c r="M34" s="86">
        <v>0.2</v>
      </c>
      <c r="Q34" s="26">
        <v>4891</v>
      </c>
    </row>
    <row r="35" spans="1:17" ht="15" hidden="1" customHeight="1" thickTop="1" x14ac:dyDescent="0.2">
      <c r="A35" s="26" t="s">
        <v>71</v>
      </c>
    </row>
    <row r="36" spans="1:17" ht="15" hidden="1" customHeight="1" thickTop="1" x14ac:dyDescent="0.2">
      <c r="A36" s="26" t="s">
        <v>72</v>
      </c>
    </row>
    <row r="37" spans="1:17" ht="15" customHeight="1" thickTop="1" x14ac:dyDescent="0.2">
      <c r="A37" s="26" t="s">
        <v>75</v>
      </c>
      <c r="B37" s="141"/>
      <c r="C37" s="73"/>
      <c r="D37" s="73"/>
      <c r="E37" s="73"/>
      <c r="J37" s="102"/>
    </row>
    <row r="38" spans="1:17" ht="25.5" customHeight="1" x14ac:dyDescent="0.2">
      <c r="B38" s="141"/>
      <c r="C38" s="94" t="s">
        <v>78</v>
      </c>
      <c r="D38" s="94"/>
      <c r="E38" s="94"/>
      <c r="F38" s="95"/>
      <c r="G38" s="95"/>
      <c r="H38" s="95"/>
      <c r="I38" s="95"/>
      <c r="J38" s="96"/>
    </row>
    <row r="39" spans="1:17" ht="15" customHeight="1" x14ac:dyDescent="0.2">
      <c r="B39" s="141"/>
      <c r="C39" s="73"/>
      <c r="D39" s="73"/>
      <c r="E39" s="73"/>
      <c r="F39" s="73"/>
      <c r="G39" s="73"/>
      <c r="H39" s="73"/>
      <c r="I39" s="73"/>
      <c r="J39" s="97"/>
    </row>
    <row r="40" spans="1:17" ht="15" customHeight="1" x14ac:dyDescent="0.2">
      <c r="B40" s="141"/>
      <c r="C40" s="99" t="s">
        <v>76</v>
      </c>
      <c r="D40" s="99"/>
      <c r="E40" s="99"/>
      <c r="F40" s="100">
        <f>SUMIF(K22:K37, IF(K21="","",K21), J22:J37)</f>
        <v>0</v>
      </c>
      <c r="G40" s="100"/>
      <c r="H40" s="100"/>
      <c r="I40" s="100"/>
      <c r="J40" s="101"/>
    </row>
    <row r="41" spans="1:17" ht="15.75" thickBot="1" x14ac:dyDescent="0.25">
      <c r="A41" s="26">
        <v>4</v>
      </c>
      <c r="B41" s="139" t="s">
        <v>89</v>
      </c>
      <c r="C41" s="103" t="s">
        <v>90</v>
      </c>
      <c r="D41" s="103"/>
      <c r="E41" s="103"/>
      <c r="F41" s="144"/>
      <c r="G41" s="144"/>
      <c r="H41" s="82"/>
      <c r="I41" s="82"/>
      <c r="J41" s="104"/>
    </row>
    <row r="42" spans="1:17" ht="12.75" thickTop="1" thickBot="1" x14ac:dyDescent="0.25">
      <c r="A42" s="26">
        <v>9</v>
      </c>
      <c r="B42" s="140" t="s">
        <v>91</v>
      </c>
      <c r="C42" s="87" t="s">
        <v>92</v>
      </c>
      <c r="D42" s="87"/>
      <c r="E42" s="87"/>
      <c r="F42" s="145" t="s">
        <v>70</v>
      </c>
      <c r="G42" s="148">
        <v>1</v>
      </c>
      <c r="H42" s="89"/>
      <c r="I42" s="91"/>
      <c r="J42" s="90">
        <f>IF(AND(G42= "",H42= ""), 0, ROUND(ROUND(I42, 2) * ROUND(IF(H42="",G42,H42),  0), 2))</f>
        <v>0</v>
      </c>
      <c r="M42" s="86">
        <v>0.2</v>
      </c>
      <c r="Q42" s="26">
        <v>4891</v>
      </c>
    </row>
    <row r="43" spans="1:17" ht="15" hidden="1" customHeight="1" thickTop="1" x14ac:dyDescent="0.2">
      <c r="A43" s="26" t="s">
        <v>71</v>
      </c>
    </row>
    <row r="44" spans="1:17" ht="15" hidden="1" customHeight="1" thickTop="1" x14ac:dyDescent="0.2">
      <c r="A44" s="26" t="s">
        <v>72</v>
      </c>
    </row>
    <row r="45" spans="1:17" ht="12.75" thickTop="1" thickBot="1" x14ac:dyDescent="0.25">
      <c r="A45" s="26">
        <v>9</v>
      </c>
      <c r="B45" s="140" t="s">
        <v>93</v>
      </c>
      <c r="C45" s="87" t="s">
        <v>94</v>
      </c>
      <c r="D45" s="87"/>
      <c r="E45" s="87"/>
      <c r="F45" s="145" t="s">
        <v>70</v>
      </c>
      <c r="G45" s="148">
        <v>1</v>
      </c>
      <c r="H45" s="89"/>
      <c r="I45" s="91"/>
      <c r="J45" s="90">
        <f>IF(AND(G45= "",H45= ""), 0, ROUND(ROUND(I45, 2) * ROUND(IF(H45="",G45,H45),  0), 2))</f>
        <v>0</v>
      </c>
      <c r="M45" s="86">
        <v>0.2</v>
      </c>
      <c r="Q45" s="26">
        <v>4891</v>
      </c>
    </row>
    <row r="46" spans="1:17" ht="15" hidden="1" customHeight="1" thickTop="1" x14ac:dyDescent="0.2">
      <c r="A46" s="26" t="s">
        <v>71</v>
      </c>
    </row>
    <row r="47" spans="1:17" ht="15" hidden="1" customHeight="1" thickTop="1" x14ac:dyDescent="0.2">
      <c r="A47" s="26" t="s">
        <v>72</v>
      </c>
    </row>
    <row r="48" spans="1:17" ht="12.75" thickTop="1" thickBot="1" x14ac:dyDescent="0.25">
      <c r="A48" s="26">
        <v>9</v>
      </c>
      <c r="B48" s="140" t="s">
        <v>95</v>
      </c>
      <c r="C48" s="87" t="s">
        <v>96</v>
      </c>
      <c r="D48" s="87"/>
      <c r="E48" s="87"/>
      <c r="F48" s="145" t="s">
        <v>70</v>
      </c>
      <c r="G48" s="148">
        <v>1</v>
      </c>
      <c r="H48" s="89"/>
      <c r="I48" s="91"/>
      <c r="J48" s="90">
        <f>IF(AND(G48= "",H48= ""), 0, ROUND(ROUND(I48, 2) * ROUND(IF(H48="",G48,H48),  0), 2))</f>
        <v>0</v>
      </c>
      <c r="M48" s="86">
        <v>0.2</v>
      </c>
      <c r="Q48" s="26">
        <v>4891</v>
      </c>
    </row>
    <row r="49" spans="1:17" ht="15" hidden="1" customHeight="1" thickTop="1" x14ac:dyDescent="0.2">
      <c r="A49" s="26" t="s">
        <v>71</v>
      </c>
    </row>
    <row r="50" spans="1:17" ht="15" hidden="1" customHeight="1" thickTop="1" x14ac:dyDescent="0.2">
      <c r="A50" s="26" t="s">
        <v>72</v>
      </c>
    </row>
    <row r="51" spans="1:17" ht="15" customHeight="1" thickTop="1" x14ac:dyDescent="0.2">
      <c r="A51" s="26" t="s">
        <v>75</v>
      </c>
      <c r="B51" s="141"/>
      <c r="C51" s="73"/>
      <c r="D51" s="73"/>
      <c r="E51" s="73"/>
      <c r="J51" s="102"/>
    </row>
    <row r="52" spans="1:17" ht="12.75" x14ac:dyDescent="0.2">
      <c r="B52" s="141"/>
      <c r="C52" s="94" t="s">
        <v>90</v>
      </c>
      <c r="D52" s="94"/>
      <c r="E52" s="94"/>
      <c r="F52" s="95"/>
      <c r="G52" s="95"/>
      <c r="H52" s="95"/>
      <c r="I52" s="95"/>
      <c r="J52" s="96"/>
    </row>
    <row r="53" spans="1:17" ht="15" customHeight="1" x14ac:dyDescent="0.2">
      <c r="B53" s="141"/>
      <c r="C53" s="73"/>
      <c r="D53" s="73"/>
      <c r="E53" s="73"/>
      <c r="F53" s="73"/>
      <c r="G53" s="73"/>
      <c r="H53" s="73"/>
      <c r="I53" s="73"/>
      <c r="J53" s="97"/>
    </row>
    <row r="54" spans="1:17" ht="15" customHeight="1" x14ac:dyDescent="0.2">
      <c r="B54" s="141"/>
      <c r="C54" s="99" t="s">
        <v>76</v>
      </c>
      <c r="D54" s="99"/>
      <c r="E54" s="99"/>
      <c r="F54" s="100">
        <f>SUMIF(K42:K51, IF(K41="","",K41), J42:J51)</f>
        <v>0</v>
      </c>
      <c r="G54" s="100"/>
      <c r="H54" s="100"/>
      <c r="I54" s="100"/>
      <c r="J54" s="101"/>
    </row>
    <row r="55" spans="1:17" ht="15.75" thickBot="1" x14ac:dyDescent="0.25">
      <c r="A55" s="26">
        <v>4</v>
      </c>
      <c r="B55" s="139" t="s">
        <v>97</v>
      </c>
      <c r="C55" s="103" t="s">
        <v>98</v>
      </c>
      <c r="D55" s="103"/>
      <c r="E55" s="103"/>
      <c r="F55" s="144"/>
      <c r="G55" s="144"/>
      <c r="H55" s="82"/>
      <c r="I55" s="82"/>
      <c r="J55" s="104"/>
    </row>
    <row r="56" spans="1:17" ht="12.75" thickTop="1" thickBot="1" x14ac:dyDescent="0.25">
      <c r="A56" s="26">
        <v>9</v>
      </c>
      <c r="B56" s="140" t="s">
        <v>99</v>
      </c>
      <c r="C56" s="87" t="s">
        <v>100</v>
      </c>
      <c r="D56" s="87"/>
      <c r="E56" s="87"/>
      <c r="F56" s="145" t="s">
        <v>101</v>
      </c>
      <c r="G56" s="149">
        <v>50</v>
      </c>
      <c r="H56" s="89"/>
      <c r="I56" s="91"/>
      <c r="J56" s="90">
        <f>IF(AND(G56= "",H56= ""), 0, ROUND(ROUND(I56, 2) * ROUND(IF(H56="",G56,H56),  2), 2))</f>
        <v>0</v>
      </c>
      <c r="M56" s="86">
        <v>0.2</v>
      </c>
      <c r="Q56" s="26">
        <v>4891</v>
      </c>
    </row>
    <row r="57" spans="1:17" ht="15" hidden="1" customHeight="1" thickTop="1" x14ac:dyDescent="0.2">
      <c r="A57" s="26" t="s">
        <v>71</v>
      </c>
    </row>
    <row r="58" spans="1:17" ht="15" hidden="1" customHeight="1" thickTop="1" x14ac:dyDescent="0.2">
      <c r="A58" s="26" t="s">
        <v>102</v>
      </c>
    </row>
    <row r="59" spans="1:17" ht="23.25" customHeight="1" thickTop="1" x14ac:dyDescent="0.2">
      <c r="A59" s="26" t="s">
        <v>103</v>
      </c>
      <c r="B59" s="142"/>
      <c r="C59" s="106" t="s">
        <v>104</v>
      </c>
      <c r="D59" s="106"/>
      <c r="E59" s="106"/>
      <c r="F59" s="106"/>
      <c r="G59" s="106"/>
      <c r="H59" s="106"/>
      <c r="I59" s="106"/>
      <c r="J59" s="105"/>
    </row>
    <row r="60" spans="1:17" ht="15" hidden="1" customHeight="1" x14ac:dyDescent="0.2">
      <c r="A60" s="26" t="s">
        <v>72</v>
      </c>
    </row>
    <row r="61" spans="1:17" ht="15" customHeight="1" x14ac:dyDescent="0.2">
      <c r="A61" s="26" t="s">
        <v>75</v>
      </c>
      <c r="B61" s="141"/>
      <c r="C61" s="73"/>
      <c r="D61" s="73"/>
      <c r="E61" s="73"/>
      <c r="J61" s="102"/>
    </row>
    <row r="62" spans="1:17" ht="12.75" x14ac:dyDescent="0.2">
      <c r="B62" s="141"/>
      <c r="C62" s="94" t="s">
        <v>98</v>
      </c>
      <c r="D62" s="94"/>
      <c r="E62" s="94"/>
      <c r="F62" s="95"/>
      <c r="G62" s="95"/>
      <c r="H62" s="95"/>
      <c r="I62" s="95"/>
      <c r="J62" s="96"/>
    </row>
    <row r="63" spans="1:17" ht="15" customHeight="1" x14ac:dyDescent="0.2">
      <c r="B63" s="141"/>
      <c r="C63" s="73"/>
      <c r="D63" s="73"/>
      <c r="E63" s="73"/>
      <c r="F63" s="73"/>
      <c r="G63" s="73"/>
      <c r="H63" s="73"/>
      <c r="I63" s="73"/>
      <c r="J63" s="97"/>
    </row>
    <row r="64" spans="1:17" ht="15" customHeight="1" x14ac:dyDescent="0.2">
      <c r="B64" s="141"/>
      <c r="C64" s="99" t="s">
        <v>76</v>
      </c>
      <c r="D64" s="99"/>
      <c r="E64" s="99"/>
      <c r="F64" s="100">
        <f>SUMIF(K56:K61, IF(K55="","",K55), J56:J61)</f>
        <v>0</v>
      </c>
      <c r="G64" s="100"/>
      <c r="H64" s="100"/>
      <c r="I64" s="100"/>
      <c r="J64" s="101"/>
    </row>
    <row r="65" spans="1:17" ht="30" customHeight="1" thickBot="1" x14ac:dyDescent="0.25">
      <c r="A65" s="26">
        <v>4</v>
      </c>
      <c r="B65" s="139" t="s">
        <v>105</v>
      </c>
      <c r="C65" s="103" t="s">
        <v>106</v>
      </c>
      <c r="D65" s="103"/>
      <c r="E65" s="103"/>
      <c r="F65" s="144"/>
      <c r="G65" s="144"/>
      <c r="H65" s="82"/>
      <c r="I65" s="82"/>
      <c r="J65" s="104"/>
    </row>
    <row r="66" spans="1:17" ht="15" hidden="1" customHeight="1" x14ac:dyDescent="0.2">
      <c r="A66" s="26" t="s">
        <v>107</v>
      </c>
    </row>
    <row r="67" spans="1:17" ht="12.75" thickTop="1" thickBot="1" x14ac:dyDescent="0.25">
      <c r="A67" s="26">
        <v>9</v>
      </c>
      <c r="B67" s="140" t="s">
        <v>108</v>
      </c>
      <c r="C67" s="87" t="s">
        <v>109</v>
      </c>
      <c r="D67" s="87"/>
      <c r="E67" s="87"/>
      <c r="F67" s="145" t="s">
        <v>70</v>
      </c>
      <c r="G67" s="148">
        <v>1</v>
      </c>
      <c r="H67" s="89"/>
      <c r="I67" s="91"/>
      <c r="J67" s="90">
        <f>IF(AND(G67= "",H67= ""), 0, ROUND(ROUND(I67, 2) * ROUND(IF(H67="",G67,H67),  0), 2))</f>
        <v>0</v>
      </c>
      <c r="M67" s="86">
        <v>0.2</v>
      </c>
      <c r="Q67" s="26">
        <v>4891</v>
      </c>
    </row>
    <row r="68" spans="1:17" ht="23.25" customHeight="1" thickTop="1" x14ac:dyDescent="0.2">
      <c r="A68" s="26" t="s">
        <v>110</v>
      </c>
      <c r="B68" s="143"/>
      <c r="C68" s="107" t="s">
        <v>111</v>
      </c>
      <c r="D68" s="107"/>
      <c r="E68" s="107"/>
      <c r="F68" s="107"/>
      <c r="G68" s="107"/>
      <c r="H68" s="107"/>
      <c r="I68" s="107"/>
      <c r="J68" s="88"/>
    </row>
    <row r="69" spans="1:17" ht="15" hidden="1" customHeight="1" x14ac:dyDescent="0.2">
      <c r="A69" s="26" t="s">
        <v>71</v>
      </c>
    </row>
    <row r="70" spans="1:17" ht="15" hidden="1" customHeight="1" x14ac:dyDescent="0.2">
      <c r="A70" s="26" t="s">
        <v>72</v>
      </c>
    </row>
    <row r="71" spans="1:17" ht="15" customHeight="1" x14ac:dyDescent="0.2">
      <c r="A71" s="26" t="s">
        <v>75</v>
      </c>
      <c r="B71" s="141"/>
      <c r="C71" s="73"/>
      <c r="D71" s="73"/>
      <c r="E71" s="73"/>
      <c r="J71" s="102"/>
    </row>
    <row r="72" spans="1:17" ht="12.75" x14ac:dyDescent="0.2">
      <c r="B72" s="141"/>
      <c r="C72" s="94" t="s">
        <v>106</v>
      </c>
      <c r="D72" s="94"/>
      <c r="E72" s="94"/>
      <c r="F72" s="95"/>
      <c r="G72" s="95"/>
      <c r="H72" s="95"/>
      <c r="I72" s="95"/>
      <c r="J72" s="96"/>
    </row>
    <row r="73" spans="1:17" ht="15" customHeight="1" x14ac:dyDescent="0.2">
      <c r="B73" s="141"/>
      <c r="C73" s="73"/>
      <c r="D73" s="73"/>
      <c r="E73" s="73"/>
      <c r="F73" s="73"/>
      <c r="G73" s="73"/>
      <c r="H73" s="73"/>
      <c r="I73" s="73"/>
      <c r="J73" s="97"/>
    </row>
    <row r="74" spans="1:17" ht="15" customHeight="1" x14ac:dyDescent="0.2">
      <c r="B74" s="141"/>
      <c r="C74" s="99" t="s">
        <v>76</v>
      </c>
      <c r="D74" s="99"/>
      <c r="E74" s="99"/>
      <c r="F74" s="100">
        <f>SUMIF(K66:K71, IF(K65="","",K65), J66:J71)</f>
        <v>0</v>
      </c>
      <c r="G74" s="100"/>
      <c r="H74" s="100"/>
      <c r="I74" s="100"/>
      <c r="J74" s="101"/>
    </row>
    <row r="75" spans="1:17" x14ac:dyDescent="0.2">
      <c r="A75" s="26">
        <v>4</v>
      </c>
      <c r="B75" s="139" t="s">
        <v>112</v>
      </c>
      <c r="C75" s="103" t="s">
        <v>113</v>
      </c>
      <c r="D75" s="103"/>
      <c r="E75" s="103"/>
      <c r="F75" s="144"/>
      <c r="G75" s="144"/>
      <c r="H75" s="82"/>
      <c r="I75" s="82"/>
      <c r="J75" s="104"/>
    </row>
    <row r="76" spans="1:17" ht="15" hidden="1" customHeight="1" x14ac:dyDescent="0.2">
      <c r="A76" s="26" t="s">
        <v>107</v>
      </c>
    </row>
    <row r="77" spans="1:17" ht="13.5" thickBot="1" x14ac:dyDescent="0.25">
      <c r="A77" s="26">
        <v>6</v>
      </c>
      <c r="B77" s="139" t="s">
        <v>114</v>
      </c>
      <c r="C77" s="109" t="s">
        <v>115</v>
      </c>
      <c r="D77" s="109"/>
      <c r="E77" s="109"/>
      <c r="F77" s="146"/>
      <c r="G77" s="146"/>
      <c r="H77" s="108"/>
      <c r="I77" s="108"/>
      <c r="J77" s="110"/>
    </row>
    <row r="78" spans="1:17" ht="12.75" thickTop="1" thickBot="1" x14ac:dyDescent="0.25">
      <c r="A78" s="26">
        <v>9</v>
      </c>
      <c r="B78" s="140" t="s">
        <v>116</v>
      </c>
      <c r="C78" s="87" t="s">
        <v>117</v>
      </c>
      <c r="D78" s="87"/>
      <c r="E78" s="87"/>
      <c r="F78" s="145" t="s">
        <v>70</v>
      </c>
      <c r="G78" s="148">
        <v>1</v>
      </c>
      <c r="H78" s="89"/>
      <c r="I78" s="91"/>
      <c r="J78" s="90">
        <f>IF(AND(G78= "",H78= ""), 0, ROUND(ROUND(I78, 2) * ROUND(IF(H78="",G78,H78),  0), 2))</f>
        <v>0</v>
      </c>
      <c r="M78" s="86">
        <v>0.2</v>
      </c>
      <c r="Q78" s="26">
        <v>4891</v>
      </c>
    </row>
    <row r="79" spans="1:17" ht="15" hidden="1" customHeight="1" thickTop="1" x14ac:dyDescent="0.2">
      <c r="A79" s="26" t="s">
        <v>71</v>
      </c>
    </row>
    <row r="80" spans="1:17" ht="15" hidden="1" customHeight="1" thickTop="1" x14ac:dyDescent="0.2">
      <c r="A80" s="26" t="s">
        <v>72</v>
      </c>
    </row>
    <row r="81" spans="1:17" ht="12.75" thickTop="1" thickBot="1" x14ac:dyDescent="0.25">
      <c r="A81" s="26">
        <v>9</v>
      </c>
      <c r="B81" s="140" t="s">
        <v>118</v>
      </c>
      <c r="C81" s="87" t="s">
        <v>119</v>
      </c>
      <c r="D81" s="87"/>
      <c r="E81" s="87"/>
      <c r="F81" s="145" t="s">
        <v>36</v>
      </c>
      <c r="G81" s="148">
        <v>4</v>
      </c>
      <c r="H81" s="89"/>
      <c r="I81" s="91"/>
      <c r="J81" s="90">
        <f>IF(AND(G81= "",H81= ""), 0, ROUND(ROUND(I81, 2) * ROUND(IF(H81="",G81,H81),  0), 2))</f>
        <v>0</v>
      </c>
      <c r="M81" s="86">
        <v>0.2</v>
      </c>
      <c r="Q81" s="26">
        <v>4891</v>
      </c>
    </row>
    <row r="82" spans="1:17" ht="15" hidden="1" customHeight="1" thickTop="1" x14ac:dyDescent="0.2">
      <c r="A82" s="26" t="s">
        <v>71</v>
      </c>
    </row>
    <row r="83" spans="1:17" ht="15" hidden="1" customHeight="1" thickTop="1" x14ac:dyDescent="0.2">
      <c r="A83" s="26" t="s">
        <v>72</v>
      </c>
    </row>
    <row r="84" spans="1:17" ht="12.75" thickTop="1" thickBot="1" x14ac:dyDescent="0.25">
      <c r="A84" s="26">
        <v>9</v>
      </c>
      <c r="B84" s="140" t="s">
        <v>120</v>
      </c>
      <c r="C84" s="87" t="s">
        <v>121</v>
      </c>
      <c r="D84" s="87"/>
      <c r="E84" s="87"/>
      <c r="F84" s="145" t="s">
        <v>70</v>
      </c>
      <c r="G84" s="148">
        <v>1</v>
      </c>
      <c r="H84" s="89"/>
      <c r="I84" s="91"/>
      <c r="J84" s="90">
        <f>IF(AND(G84= "",H84= ""), 0, ROUND(ROUND(I84, 2) * ROUND(IF(H84="",G84,H84),  0), 2))</f>
        <v>0</v>
      </c>
      <c r="M84" s="86">
        <v>0.2</v>
      </c>
      <c r="Q84" s="26">
        <v>4891</v>
      </c>
    </row>
    <row r="85" spans="1:17" ht="15" hidden="1" customHeight="1" thickTop="1" x14ac:dyDescent="0.2">
      <c r="A85" s="26" t="s">
        <v>71</v>
      </c>
    </row>
    <row r="86" spans="1:17" ht="15" hidden="1" customHeight="1" thickTop="1" x14ac:dyDescent="0.2">
      <c r="A86" s="26" t="s">
        <v>72</v>
      </c>
    </row>
    <row r="87" spans="1:17" ht="12.75" thickTop="1" thickBot="1" x14ac:dyDescent="0.25">
      <c r="A87" s="26">
        <v>9</v>
      </c>
      <c r="B87" s="140" t="s">
        <v>122</v>
      </c>
      <c r="C87" s="87" t="s">
        <v>123</v>
      </c>
      <c r="D87" s="87"/>
      <c r="E87" s="87"/>
      <c r="F87" s="145" t="s">
        <v>124</v>
      </c>
      <c r="G87" s="150">
        <v>1</v>
      </c>
      <c r="H87" s="89"/>
      <c r="I87" s="91"/>
      <c r="J87" s="90">
        <f>IF(AND(G87= "",H87= ""), 0, ROUND(ROUND(I87, 2) * ROUND(IF(H87="",G87,H87),  3), 2))</f>
        <v>0</v>
      </c>
      <c r="M87" s="86">
        <v>0.2</v>
      </c>
      <c r="Q87" s="26">
        <v>4891</v>
      </c>
    </row>
    <row r="88" spans="1:17" ht="15" hidden="1" customHeight="1" thickTop="1" x14ac:dyDescent="0.2">
      <c r="A88" s="26" t="s">
        <v>71</v>
      </c>
    </row>
    <row r="89" spans="1:17" ht="15" hidden="1" customHeight="1" thickTop="1" x14ac:dyDescent="0.2">
      <c r="A89" s="26" t="s">
        <v>72</v>
      </c>
    </row>
    <row r="90" spans="1:17" ht="15" customHeight="1" thickTop="1" x14ac:dyDescent="0.2">
      <c r="A90" s="26" t="s">
        <v>125</v>
      </c>
      <c r="B90" s="141"/>
      <c r="C90" s="73"/>
      <c r="D90" s="73"/>
      <c r="E90" s="73"/>
      <c r="J90" s="102"/>
    </row>
    <row r="91" spans="1:17" ht="12.75" x14ac:dyDescent="0.2">
      <c r="B91" s="141"/>
      <c r="C91" s="94" t="s">
        <v>115</v>
      </c>
      <c r="D91" s="94"/>
      <c r="E91" s="94"/>
      <c r="F91" s="95"/>
      <c r="G91" s="95"/>
      <c r="H91" s="95"/>
      <c r="I91" s="95"/>
      <c r="J91" s="96"/>
    </row>
    <row r="92" spans="1:17" ht="15" customHeight="1" x14ac:dyDescent="0.2">
      <c r="B92" s="141"/>
      <c r="C92" s="73"/>
      <c r="D92" s="73"/>
      <c r="E92" s="73"/>
      <c r="F92" s="73"/>
      <c r="G92" s="73"/>
      <c r="H92" s="73"/>
      <c r="I92" s="73"/>
      <c r="J92" s="97"/>
    </row>
    <row r="93" spans="1:17" ht="15" customHeight="1" x14ac:dyDescent="0.2">
      <c r="B93" s="141"/>
      <c r="C93" s="99" t="s">
        <v>76</v>
      </c>
      <c r="D93" s="99"/>
      <c r="E93" s="99"/>
      <c r="F93" s="100">
        <f>SUMIF(K78:K90, IF(K77="","",K77), J78:J90)</f>
        <v>0</v>
      </c>
      <c r="G93" s="100"/>
      <c r="H93" s="100"/>
      <c r="I93" s="100"/>
      <c r="J93" s="101"/>
    </row>
    <row r="94" spans="1:17" ht="13.5" thickBot="1" x14ac:dyDescent="0.25">
      <c r="A94" s="26">
        <v>6</v>
      </c>
      <c r="B94" s="139" t="s">
        <v>126</v>
      </c>
      <c r="C94" s="111" t="s">
        <v>127</v>
      </c>
      <c r="D94" s="111"/>
      <c r="E94" s="111"/>
      <c r="F94" s="146"/>
      <c r="G94" s="146"/>
      <c r="H94" s="108"/>
      <c r="I94" s="108"/>
      <c r="J94" s="112"/>
    </row>
    <row r="95" spans="1:17" ht="12.75" thickTop="1" thickBot="1" x14ac:dyDescent="0.25">
      <c r="A95" s="26">
        <v>9</v>
      </c>
      <c r="B95" s="140" t="s">
        <v>128</v>
      </c>
      <c r="C95" s="87" t="s">
        <v>129</v>
      </c>
      <c r="D95" s="87"/>
      <c r="E95" s="87"/>
      <c r="F95" s="145" t="s">
        <v>70</v>
      </c>
      <c r="G95" s="148">
        <v>1</v>
      </c>
      <c r="H95" s="89"/>
      <c r="I95" s="91"/>
      <c r="J95" s="90">
        <f>IF(AND(G95= "",H95= ""), 0, ROUND(ROUND(I95, 2) * ROUND(IF(H95="",G95,H95),  0), 2))</f>
        <v>0</v>
      </c>
      <c r="M95" s="86">
        <v>0.2</v>
      </c>
      <c r="Q95" s="26">
        <v>4891</v>
      </c>
    </row>
    <row r="96" spans="1:17" ht="15" hidden="1" customHeight="1" thickTop="1" x14ac:dyDescent="0.2">
      <c r="A96" s="26" t="s">
        <v>71</v>
      </c>
    </row>
    <row r="97" spans="1:17" ht="15" hidden="1" customHeight="1" thickTop="1" x14ac:dyDescent="0.2">
      <c r="A97" s="26" t="s">
        <v>72</v>
      </c>
    </row>
    <row r="98" spans="1:17" ht="12.75" thickTop="1" thickBot="1" x14ac:dyDescent="0.25">
      <c r="A98" s="26">
        <v>9</v>
      </c>
      <c r="B98" s="140" t="s">
        <v>130</v>
      </c>
      <c r="C98" s="87" t="s">
        <v>119</v>
      </c>
      <c r="D98" s="87"/>
      <c r="E98" s="87"/>
      <c r="F98" s="145" t="s">
        <v>36</v>
      </c>
      <c r="G98" s="148">
        <v>16</v>
      </c>
      <c r="H98" s="89"/>
      <c r="I98" s="91"/>
      <c r="J98" s="90">
        <f>IF(AND(G98= "",H98= ""), 0, ROUND(ROUND(I98, 2) * ROUND(IF(H98="",G98,H98),  0), 2))</f>
        <v>0</v>
      </c>
      <c r="M98" s="86">
        <v>0.2</v>
      </c>
      <c r="Q98" s="26">
        <v>4891</v>
      </c>
    </row>
    <row r="99" spans="1:17" ht="15" hidden="1" customHeight="1" thickTop="1" x14ac:dyDescent="0.2">
      <c r="A99" s="26" t="s">
        <v>71</v>
      </c>
    </row>
    <row r="100" spans="1:17" ht="15" hidden="1" customHeight="1" thickTop="1" x14ac:dyDescent="0.2">
      <c r="A100" s="26" t="s">
        <v>72</v>
      </c>
    </row>
    <row r="101" spans="1:17" ht="12.75" thickTop="1" thickBot="1" x14ac:dyDescent="0.25">
      <c r="A101" s="26">
        <v>9</v>
      </c>
      <c r="B101" s="140" t="s">
        <v>131</v>
      </c>
      <c r="C101" s="87" t="s">
        <v>121</v>
      </c>
      <c r="D101" s="87"/>
      <c r="E101" s="87"/>
      <c r="F101" s="145" t="s">
        <v>70</v>
      </c>
      <c r="G101" s="148">
        <v>1</v>
      </c>
      <c r="H101" s="89"/>
      <c r="I101" s="91"/>
      <c r="J101" s="90">
        <f>IF(AND(G101= "",H101= ""), 0, ROUND(ROUND(I101, 2) * ROUND(IF(H101="",G101,H101),  0), 2))</f>
        <v>0</v>
      </c>
      <c r="M101" s="86">
        <v>0.2</v>
      </c>
      <c r="Q101" s="26">
        <v>4891</v>
      </c>
    </row>
    <row r="102" spans="1:17" ht="15" hidden="1" customHeight="1" thickTop="1" x14ac:dyDescent="0.2">
      <c r="A102" s="26" t="s">
        <v>71</v>
      </c>
    </row>
    <row r="103" spans="1:17" ht="15" hidden="1" customHeight="1" thickTop="1" x14ac:dyDescent="0.2">
      <c r="A103" s="26" t="s">
        <v>72</v>
      </c>
    </row>
    <row r="104" spans="1:17" ht="12.75" thickTop="1" thickBot="1" x14ac:dyDescent="0.25">
      <c r="A104" s="26">
        <v>9</v>
      </c>
      <c r="B104" s="140" t="s">
        <v>132</v>
      </c>
      <c r="C104" s="87" t="s">
        <v>133</v>
      </c>
      <c r="D104" s="87"/>
      <c r="E104" s="87"/>
      <c r="F104" s="145" t="s">
        <v>36</v>
      </c>
      <c r="G104" s="148">
        <v>1</v>
      </c>
      <c r="H104" s="89"/>
      <c r="I104" s="91"/>
      <c r="J104" s="90">
        <f>IF(AND(G104= "",H104= ""), 0, ROUND(ROUND(I104, 2) * ROUND(IF(H104="",G104,H104),  0), 2))</f>
        <v>0</v>
      </c>
      <c r="M104" s="86">
        <v>0.2</v>
      </c>
      <c r="Q104" s="26">
        <v>4891</v>
      </c>
    </row>
    <row r="105" spans="1:17" ht="15" hidden="1" customHeight="1" thickTop="1" x14ac:dyDescent="0.2">
      <c r="A105" s="26" t="s">
        <v>71</v>
      </c>
    </row>
    <row r="106" spans="1:17" ht="15" hidden="1" customHeight="1" thickTop="1" x14ac:dyDescent="0.2">
      <c r="A106" s="26" t="s">
        <v>72</v>
      </c>
    </row>
    <row r="107" spans="1:17" ht="12.75" thickTop="1" thickBot="1" x14ac:dyDescent="0.25">
      <c r="A107" s="26">
        <v>9</v>
      </c>
      <c r="B107" s="140" t="s">
        <v>134</v>
      </c>
      <c r="C107" s="87" t="s">
        <v>135</v>
      </c>
      <c r="D107" s="87"/>
      <c r="E107" s="87"/>
      <c r="F107" s="145" t="s">
        <v>70</v>
      </c>
      <c r="G107" s="148">
        <v>1</v>
      </c>
      <c r="H107" s="89"/>
      <c r="I107" s="91"/>
      <c r="J107" s="90">
        <f>IF(AND(G107= "",H107= ""), 0, ROUND(ROUND(I107, 2) * ROUND(IF(H107="",G107,H107),  0), 2))</f>
        <v>0</v>
      </c>
      <c r="M107" s="86">
        <v>0.2</v>
      </c>
      <c r="Q107" s="26">
        <v>4891</v>
      </c>
    </row>
    <row r="108" spans="1:17" ht="15" hidden="1" customHeight="1" thickTop="1" x14ac:dyDescent="0.2">
      <c r="A108" s="26" t="s">
        <v>71</v>
      </c>
    </row>
    <row r="109" spans="1:17" ht="15" hidden="1" customHeight="1" thickTop="1" x14ac:dyDescent="0.2">
      <c r="A109" s="26" t="s">
        <v>72</v>
      </c>
    </row>
    <row r="110" spans="1:17" ht="12.75" thickTop="1" thickBot="1" x14ac:dyDescent="0.25">
      <c r="A110" s="26">
        <v>9</v>
      </c>
      <c r="B110" s="140" t="s">
        <v>136</v>
      </c>
      <c r="C110" s="87" t="s">
        <v>123</v>
      </c>
      <c r="D110" s="87"/>
      <c r="E110" s="87"/>
      <c r="F110" s="145" t="s">
        <v>124</v>
      </c>
      <c r="G110" s="150">
        <v>1</v>
      </c>
      <c r="H110" s="89"/>
      <c r="I110" s="91"/>
      <c r="J110" s="90">
        <f>IF(AND(G110= "",H110= ""), 0, ROUND(ROUND(I110, 2) * ROUND(IF(H110="",G110,H110),  3), 2))</f>
        <v>0</v>
      </c>
      <c r="M110" s="86">
        <v>0.2</v>
      </c>
      <c r="Q110" s="26">
        <v>4891</v>
      </c>
    </row>
    <row r="111" spans="1:17" ht="15" hidden="1" customHeight="1" thickTop="1" x14ac:dyDescent="0.2">
      <c r="A111" s="26" t="s">
        <v>71</v>
      </c>
    </row>
    <row r="112" spans="1:17" ht="15" hidden="1" customHeight="1" thickTop="1" x14ac:dyDescent="0.2">
      <c r="A112" s="26" t="s">
        <v>72</v>
      </c>
    </row>
    <row r="113" spans="1:17" ht="15" customHeight="1" thickTop="1" x14ac:dyDescent="0.2">
      <c r="A113" s="26" t="s">
        <v>125</v>
      </c>
      <c r="B113" s="141"/>
      <c r="C113" s="73"/>
      <c r="D113" s="73"/>
      <c r="E113" s="73"/>
      <c r="J113" s="102"/>
    </row>
    <row r="114" spans="1:17" ht="12.75" x14ac:dyDescent="0.2">
      <c r="B114" s="141"/>
      <c r="C114" s="94" t="s">
        <v>127</v>
      </c>
      <c r="D114" s="94"/>
      <c r="E114" s="94"/>
      <c r="F114" s="95"/>
      <c r="G114" s="95"/>
      <c r="H114" s="95"/>
      <c r="I114" s="95"/>
      <c r="J114" s="96"/>
    </row>
    <row r="115" spans="1:17" ht="15" customHeight="1" x14ac:dyDescent="0.2">
      <c r="B115" s="141"/>
      <c r="C115" s="73"/>
      <c r="D115" s="73"/>
      <c r="E115" s="73"/>
      <c r="F115" s="73"/>
      <c r="G115" s="73"/>
      <c r="H115" s="73"/>
      <c r="I115" s="73"/>
      <c r="J115" s="97"/>
    </row>
    <row r="116" spans="1:17" ht="15" customHeight="1" x14ac:dyDescent="0.2">
      <c r="B116" s="141"/>
      <c r="C116" s="99" t="s">
        <v>76</v>
      </c>
      <c r="D116" s="99"/>
      <c r="E116" s="99"/>
      <c r="F116" s="100">
        <f>SUMIF(K95:K113, IF(K94="","",K94), J95:J113)</f>
        <v>0</v>
      </c>
      <c r="G116" s="100"/>
      <c r="H116" s="100"/>
      <c r="I116" s="100"/>
      <c r="J116" s="101"/>
    </row>
    <row r="117" spans="1:17" ht="13.5" thickBot="1" x14ac:dyDescent="0.25">
      <c r="A117" s="26">
        <v>6</v>
      </c>
      <c r="B117" s="139" t="s">
        <v>137</v>
      </c>
      <c r="C117" s="111" t="s">
        <v>138</v>
      </c>
      <c r="D117" s="111"/>
      <c r="E117" s="111"/>
      <c r="F117" s="146"/>
      <c r="G117" s="146"/>
      <c r="H117" s="108"/>
      <c r="I117" s="108"/>
      <c r="J117" s="112"/>
    </row>
    <row r="118" spans="1:17" ht="12.75" thickTop="1" thickBot="1" x14ac:dyDescent="0.25">
      <c r="A118" s="26">
        <v>9</v>
      </c>
      <c r="B118" s="140" t="s">
        <v>139</v>
      </c>
      <c r="C118" s="87" t="s">
        <v>140</v>
      </c>
      <c r="D118" s="87"/>
      <c r="E118" s="87"/>
      <c r="F118" s="145" t="s">
        <v>70</v>
      </c>
      <c r="G118" s="148">
        <v>1</v>
      </c>
      <c r="H118" s="89"/>
      <c r="I118" s="91"/>
      <c r="J118" s="90">
        <f>IF(AND(G118= "",H118= ""), 0, ROUND(ROUND(I118, 2) * ROUND(IF(H118="",G118,H118),  0), 2))</f>
        <v>0</v>
      </c>
      <c r="M118" s="86">
        <v>0.2</v>
      </c>
      <c r="Q118" s="26">
        <v>4891</v>
      </c>
    </row>
    <row r="119" spans="1:17" ht="15" hidden="1" customHeight="1" thickTop="1" x14ac:dyDescent="0.2">
      <c r="A119" s="26" t="s">
        <v>71</v>
      </c>
    </row>
    <row r="120" spans="1:17" ht="15" hidden="1" customHeight="1" thickTop="1" x14ac:dyDescent="0.2">
      <c r="A120" s="26" t="s">
        <v>72</v>
      </c>
    </row>
    <row r="121" spans="1:17" ht="12.75" thickTop="1" thickBot="1" x14ac:dyDescent="0.25">
      <c r="A121" s="26">
        <v>9</v>
      </c>
      <c r="B121" s="140" t="s">
        <v>141</v>
      </c>
      <c r="C121" s="87" t="s">
        <v>142</v>
      </c>
      <c r="D121" s="87"/>
      <c r="E121" s="87"/>
      <c r="F121" s="145" t="s">
        <v>36</v>
      </c>
      <c r="G121" s="148">
        <v>2</v>
      </c>
      <c r="H121" s="89"/>
      <c r="I121" s="91"/>
      <c r="J121" s="90">
        <f>IF(AND(G121= "",H121= ""), 0, ROUND(ROUND(I121, 2) * ROUND(IF(H121="",G121,H121),  0), 2))</f>
        <v>0</v>
      </c>
      <c r="M121" s="86">
        <v>0.2</v>
      </c>
      <c r="Q121" s="26">
        <v>4891</v>
      </c>
    </row>
    <row r="122" spans="1:17" ht="15" hidden="1" customHeight="1" thickTop="1" x14ac:dyDescent="0.2">
      <c r="A122" s="26" t="s">
        <v>71</v>
      </c>
    </row>
    <row r="123" spans="1:17" ht="15" hidden="1" customHeight="1" thickTop="1" x14ac:dyDescent="0.2">
      <c r="A123" s="26" t="s">
        <v>72</v>
      </c>
    </row>
    <row r="124" spans="1:17" ht="12.75" thickTop="1" thickBot="1" x14ac:dyDescent="0.25">
      <c r="A124" s="26">
        <v>9</v>
      </c>
      <c r="B124" s="140" t="s">
        <v>143</v>
      </c>
      <c r="C124" s="87" t="s">
        <v>119</v>
      </c>
      <c r="D124" s="87"/>
      <c r="E124" s="87"/>
      <c r="F124" s="145" t="s">
        <v>36</v>
      </c>
      <c r="G124" s="148">
        <v>4</v>
      </c>
      <c r="H124" s="89"/>
      <c r="I124" s="91"/>
      <c r="J124" s="90">
        <f>IF(AND(G124= "",H124= ""), 0, ROUND(ROUND(I124, 2) * ROUND(IF(H124="",G124,H124),  0), 2))</f>
        <v>0</v>
      </c>
      <c r="M124" s="86">
        <v>0.2</v>
      </c>
      <c r="Q124" s="26">
        <v>4891</v>
      </c>
    </row>
    <row r="125" spans="1:17" ht="15" hidden="1" customHeight="1" thickTop="1" x14ac:dyDescent="0.2">
      <c r="A125" s="26" t="s">
        <v>71</v>
      </c>
    </row>
    <row r="126" spans="1:17" ht="15" hidden="1" customHeight="1" thickTop="1" x14ac:dyDescent="0.2">
      <c r="A126" s="26" t="s">
        <v>72</v>
      </c>
    </row>
    <row r="127" spans="1:17" ht="12.75" thickTop="1" thickBot="1" x14ac:dyDescent="0.25">
      <c r="A127" s="26">
        <v>9</v>
      </c>
      <c r="B127" s="140" t="s">
        <v>144</v>
      </c>
      <c r="C127" s="87" t="s">
        <v>145</v>
      </c>
      <c r="D127" s="87"/>
      <c r="E127" s="87"/>
      <c r="F127" s="145" t="s">
        <v>101</v>
      </c>
      <c r="G127" s="149">
        <v>5</v>
      </c>
      <c r="H127" s="89"/>
      <c r="I127" s="91"/>
      <c r="J127" s="90">
        <f>IF(AND(G127= "",H127= ""), 0, ROUND(ROUND(I127, 2) * ROUND(IF(H127="",G127,H127),  2), 2))</f>
        <v>0</v>
      </c>
      <c r="M127" s="86">
        <v>0.2</v>
      </c>
      <c r="Q127" s="26">
        <v>4891</v>
      </c>
    </row>
    <row r="128" spans="1:17" ht="15" hidden="1" customHeight="1" thickTop="1" x14ac:dyDescent="0.2">
      <c r="A128" s="26" t="s">
        <v>71</v>
      </c>
    </row>
    <row r="129" spans="1:17" ht="15" hidden="1" customHeight="1" thickTop="1" x14ac:dyDescent="0.2">
      <c r="A129" s="26" t="s">
        <v>72</v>
      </c>
    </row>
    <row r="130" spans="1:17" ht="12.75" thickTop="1" thickBot="1" x14ac:dyDescent="0.25">
      <c r="A130" s="26">
        <v>9</v>
      </c>
      <c r="B130" s="140" t="s">
        <v>146</v>
      </c>
      <c r="C130" s="87" t="s">
        <v>147</v>
      </c>
      <c r="D130" s="87"/>
      <c r="E130" s="87"/>
      <c r="F130" s="145" t="s">
        <v>70</v>
      </c>
      <c r="G130" s="148">
        <v>1</v>
      </c>
      <c r="H130" s="89"/>
      <c r="I130" s="91"/>
      <c r="J130" s="90">
        <f>IF(AND(G130= "",H130= ""), 0, ROUND(ROUND(I130, 2) * ROUND(IF(H130="",G130,H130),  0), 2))</f>
        <v>0</v>
      </c>
      <c r="M130" s="86">
        <v>0.2</v>
      </c>
      <c r="Q130" s="26">
        <v>4891</v>
      </c>
    </row>
    <row r="131" spans="1:17" ht="15" hidden="1" customHeight="1" thickTop="1" x14ac:dyDescent="0.2">
      <c r="A131" s="26" t="s">
        <v>71</v>
      </c>
    </row>
    <row r="132" spans="1:17" ht="15" hidden="1" customHeight="1" thickTop="1" x14ac:dyDescent="0.2">
      <c r="A132" s="26" t="s">
        <v>72</v>
      </c>
    </row>
    <row r="133" spans="1:17" ht="12.75" thickTop="1" thickBot="1" x14ac:dyDescent="0.25">
      <c r="A133" s="26">
        <v>9</v>
      </c>
      <c r="B133" s="140" t="s">
        <v>148</v>
      </c>
      <c r="C133" s="87" t="s">
        <v>149</v>
      </c>
      <c r="D133" s="87"/>
      <c r="E133" s="87"/>
      <c r="F133" s="145" t="s">
        <v>70</v>
      </c>
      <c r="G133" s="148">
        <v>1</v>
      </c>
      <c r="H133" s="89"/>
      <c r="I133" s="91"/>
      <c r="J133" s="90">
        <f>IF(AND(G133= "",H133= ""), 0, ROUND(ROUND(I133, 2) * ROUND(IF(H133="",G133,H133),  0), 2))</f>
        <v>0</v>
      </c>
      <c r="M133" s="86">
        <v>0.2</v>
      </c>
      <c r="Q133" s="26">
        <v>4891</v>
      </c>
    </row>
    <row r="134" spans="1:17" ht="15" hidden="1" customHeight="1" thickTop="1" x14ac:dyDescent="0.2">
      <c r="A134" s="26" t="s">
        <v>71</v>
      </c>
    </row>
    <row r="135" spans="1:17" ht="15" hidden="1" customHeight="1" thickTop="1" x14ac:dyDescent="0.2">
      <c r="A135" s="26" t="s">
        <v>72</v>
      </c>
    </row>
    <row r="136" spans="1:17" ht="12.75" thickTop="1" thickBot="1" x14ac:dyDescent="0.25">
      <c r="A136" s="26">
        <v>9</v>
      </c>
      <c r="B136" s="140" t="s">
        <v>150</v>
      </c>
      <c r="C136" s="87" t="s">
        <v>123</v>
      </c>
      <c r="D136" s="87"/>
      <c r="E136" s="87"/>
      <c r="F136" s="145" t="s">
        <v>124</v>
      </c>
      <c r="G136" s="150">
        <v>1</v>
      </c>
      <c r="H136" s="89"/>
      <c r="I136" s="91"/>
      <c r="J136" s="90">
        <f>IF(AND(G136= "",H136= ""), 0, ROUND(ROUND(I136, 2) * ROUND(IF(H136="",G136,H136),  3), 2))</f>
        <v>0</v>
      </c>
      <c r="M136" s="86">
        <v>0.2</v>
      </c>
      <c r="Q136" s="26">
        <v>4891</v>
      </c>
    </row>
    <row r="137" spans="1:17" ht="15" hidden="1" customHeight="1" thickTop="1" x14ac:dyDescent="0.2">
      <c r="A137" s="26" t="s">
        <v>71</v>
      </c>
    </row>
    <row r="138" spans="1:17" ht="15" hidden="1" customHeight="1" thickTop="1" x14ac:dyDescent="0.2">
      <c r="A138" s="26" t="s">
        <v>72</v>
      </c>
    </row>
    <row r="139" spans="1:17" ht="15" customHeight="1" thickTop="1" x14ac:dyDescent="0.2">
      <c r="A139" s="26" t="s">
        <v>125</v>
      </c>
      <c r="B139" s="141"/>
      <c r="C139" s="73"/>
      <c r="D139" s="73"/>
      <c r="E139" s="73"/>
      <c r="J139" s="102"/>
    </row>
    <row r="140" spans="1:17" ht="12.75" x14ac:dyDescent="0.2">
      <c r="B140" s="141"/>
      <c r="C140" s="94" t="s">
        <v>138</v>
      </c>
      <c r="D140" s="94"/>
      <c r="E140" s="94"/>
      <c r="F140" s="95"/>
      <c r="G140" s="95"/>
      <c r="H140" s="95"/>
      <c r="I140" s="95"/>
      <c r="J140" s="96"/>
    </row>
    <row r="141" spans="1:17" ht="15" customHeight="1" x14ac:dyDescent="0.2">
      <c r="B141" s="141"/>
      <c r="C141" s="73"/>
      <c r="D141" s="73"/>
      <c r="E141" s="73"/>
      <c r="F141" s="73"/>
      <c r="G141" s="73"/>
      <c r="H141" s="73"/>
      <c r="I141" s="73"/>
      <c r="J141" s="97"/>
    </row>
    <row r="142" spans="1:17" ht="15" customHeight="1" x14ac:dyDescent="0.2">
      <c r="B142" s="141"/>
      <c r="C142" s="99" t="s">
        <v>76</v>
      </c>
      <c r="D142" s="99"/>
      <c r="E142" s="99"/>
      <c r="F142" s="100">
        <f>SUMIF(K118:K139, IF(K117="","",K117), J118:J139)</f>
        <v>0</v>
      </c>
      <c r="G142" s="100"/>
      <c r="H142" s="100"/>
      <c r="I142" s="100"/>
      <c r="J142" s="101"/>
    </row>
    <row r="143" spans="1:17" ht="13.5" thickBot="1" x14ac:dyDescent="0.25">
      <c r="A143" s="26">
        <v>6</v>
      </c>
      <c r="B143" s="139" t="s">
        <v>151</v>
      </c>
      <c r="C143" s="111" t="s">
        <v>152</v>
      </c>
      <c r="D143" s="111"/>
      <c r="E143" s="111"/>
      <c r="F143" s="146"/>
      <c r="G143" s="146"/>
      <c r="H143" s="108"/>
      <c r="I143" s="108"/>
      <c r="J143" s="112"/>
    </row>
    <row r="144" spans="1:17" ht="12.75" thickTop="1" thickBot="1" x14ac:dyDescent="0.25">
      <c r="A144" s="26">
        <v>9</v>
      </c>
      <c r="B144" s="140" t="s">
        <v>153</v>
      </c>
      <c r="C144" s="87" t="s">
        <v>140</v>
      </c>
      <c r="D144" s="87"/>
      <c r="E144" s="87"/>
      <c r="F144" s="145" t="s">
        <v>70</v>
      </c>
      <c r="G144" s="148">
        <v>1</v>
      </c>
      <c r="H144" s="89"/>
      <c r="I144" s="91"/>
      <c r="J144" s="90">
        <f>IF(AND(G144= "",H144= ""), 0, ROUND(ROUND(I144, 2) * ROUND(IF(H144="",G144,H144),  0), 2))</f>
        <v>0</v>
      </c>
      <c r="M144" s="86">
        <v>0.2</v>
      </c>
      <c r="Q144" s="26">
        <v>4891</v>
      </c>
    </row>
    <row r="145" spans="1:17" ht="15" hidden="1" customHeight="1" thickTop="1" x14ac:dyDescent="0.2">
      <c r="A145" s="26" t="s">
        <v>71</v>
      </c>
    </row>
    <row r="146" spans="1:17" ht="15" hidden="1" customHeight="1" thickTop="1" x14ac:dyDescent="0.2">
      <c r="A146" s="26" t="s">
        <v>72</v>
      </c>
    </row>
    <row r="147" spans="1:17" ht="12.75" thickTop="1" thickBot="1" x14ac:dyDescent="0.25">
      <c r="A147" s="26">
        <v>9</v>
      </c>
      <c r="B147" s="140" t="s">
        <v>154</v>
      </c>
      <c r="C147" s="87" t="s">
        <v>142</v>
      </c>
      <c r="D147" s="87"/>
      <c r="E147" s="87"/>
      <c r="F147" s="145" t="s">
        <v>36</v>
      </c>
      <c r="G147" s="148">
        <v>2</v>
      </c>
      <c r="H147" s="89"/>
      <c r="I147" s="91"/>
      <c r="J147" s="90">
        <f>IF(AND(G147= "",H147= ""), 0, ROUND(ROUND(I147, 2) * ROUND(IF(H147="",G147,H147),  0), 2))</f>
        <v>0</v>
      </c>
      <c r="M147" s="86">
        <v>0.2</v>
      </c>
      <c r="Q147" s="26">
        <v>4891</v>
      </c>
    </row>
    <row r="148" spans="1:17" ht="15" hidden="1" customHeight="1" thickTop="1" x14ac:dyDescent="0.2">
      <c r="A148" s="26" t="s">
        <v>71</v>
      </c>
    </row>
    <row r="149" spans="1:17" ht="15" hidden="1" customHeight="1" thickTop="1" x14ac:dyDescent="0.2">
      <c r="A149" s="26" t="s">
        <v>72</v>
      </c>
    </row>
    <row r="150" spans="1:17" ht="12.75" thickTop="1" thickBot="1" x14ac:dyDescent="0.25">
      <c r="A150" s="26">
        <v>9</v>
      </c>
      <c r="B150" s="140" t="s">
        <v>155</v>
      </c>
      <c r="C150" s="87" t="s">
        <v>119</v>
      </c>
      <c r="D150" s="87"/>
      <c r="E150" s="87"/>
      <c r="F150" s="145" t="s">
        <v>36</v>
      </c>
      <c r="G150" s="148">
        <v>4</v>
      </c>
      <c r="H150" s="89"/>
      <c r="I150" s="91"/>
      <c r="J150" s="90">
        <f>IF(AND(G150= "",H150= ""), 0, ROUND(ROUND(I150, 2) * ROUND(IF(H150="",G150,H150),  0), 2))</f>
        <v>0</v>
      </c>
      <c r="M150" s="86">
        <v>0.2</v>
      </c>
      <c r="Q150" s="26">
        <v>4891</v>
      </c>
    </row>
    <row r="151" spans="1:17" ht="15" hidden="1" customHeight="1" thickTop="1" x14ac:dyDescent="0.2">
      <c r="A151" s="26" t="s">
        <v>71</v>
      </c>
    </row>
    <row r="152" spans="1:17" ht="15" hidden="1" customHeight="1" thickTop="1" x14ac:dyDescent="0.2">
      <c r="A152" s="26" t="s">
        <v>72</v>
      </c>
    </row>
    <row r="153" spans="1:17" ht="12.75" thickTop="1" thickBot="1" x14ac:dyDescent="0.25">
      <c r="A153" s="26">
        <v>9</v>
      </c>
      <c r="B153" s="140" t="s">
        <v>156</v>
      </c>
      <c r="C153" s="87" t="s">
        <v>145</v>
      </c>
      <c r="D153" s="87"/>
      <c r="E153" s="87"/>
      <c r="F153" s="145" t="s">
        <v>101</v>
      </c>
      <c r="G153" s="149">
        <v>5</v>
      </c>
      <c r="H153" s="89"/>
      <c r="I153" s="91"/>
      <c r="J153" s="90">
        <f>IF(AND(G153= "",H153= ""), 0, ROUND(ROUND(I153, 2) * ROUND(IF(H153="",G153,H153),  2), 2))</f>
        <v>0</v>
      </c>
      <c r="M153" s="86">
        <v>0.2</v>
      </c>
      <c r="Q153" s="26">
        <v>4891</v>
      </c>
    </row>
    <row r="154" spans="1:17" ht="15" hidden="1" customHeight="1" thickTop="1" x14ac:dyDescent="0.2">
      <c r="A154" s="26" t="s">
        <v>71</v>
      </c>
    </row>
    <row r="155" spans="1:17" ht="15" hidden="1" customHeight="1" thickTop="1" x14ac:dyDescent="0.2">
      <c r="A155" s="26" t="s">
        <v>72</v>
      </c>
    </row>
    <row r="156" spans="1:17" ht="12.75" thickTop="1" thickBot="1" x14ac:dyDescent="0.25">
      <c r="A156" s="26">
        <v>9</v>
      </c>
      <c r="B156" s="140" t="s">
        <v>157</v>
      </c>
      <c r="C156" s="87" t="s">
        <v>147</v>
      </c>
      <c r="D156" s="87"/>
      <c r="E156" s="87"/>
      <c r="F156" s="145" t="s">
        <v>70</v>
      </c>
      <c r="G156" s="148">
        <v>1</v>
      </c>
      <c r="H156" s="89"/>
      <c r="I156" s="91"/>
      <c r="J156" s="90">
        <f>IF(AND(G156= "",H156= ""), 0, ROUND(ROUND(I156, 2) * ROUND(IF(H156="",G156,H156),  0), 2))</f>
        <v>0</v>
      </c>
      <c r="M156" s="86">
        <v>0.2</v>
      </c>
      <c r="Q156" s="26">
        <v>4891</v>
      </c>
    </row>
    <row r="157" spans="1:17" ht="15" hidden="1" customHeight="1" thickTop="1" x14ac:dyDescent="0.2">
      <c r="A157" s="26" t="s">
        <v>71</v>
      </c>
    </row>
    <row r="158" spans="1:17" ht="15" hidden="1" customHeight="1" thickTop="1" x14ac:dyDescent="0.2">
      <c r="A158" s="26" t="s">
        <v>72</v>
      </c>
    </row>
    <row r="159" spans="1:17" ht="12.75" thickTop="1" thickBot="1" x14ac:dyDescent="0.25">
      <c r="A159" s="26">
        <v>9</v>
      </c>
      <c r="B159" s="140" t="s">
        <v>158</v>
      </c>
      <c r="C159" s="87" t="s">
        <v>149</v>
      </c>
      <c r="D159" s="87"/>
      <c r="E159" s="87"/>
      <c r="F159" s="145" t="s">
        <v>70</v>
      </c>
      <c r="G159" s="148">
        <v>1</v>
      </c>
      <c r="H159" s="89"/>
      <c r="I159" s="91"/>
      <c r="J159" s="90">
        <f>IF(AND(G159= "",H159= ""), 0, ROUND(ROUND(I159, 2) * ROUND(IF(H159="",G159,H159),  0), 2))</f>
        <v>0</v>
      </c>
      <c r="M159" s="86">
        <v>0.2</v>
      </c>
      <c r="Q159" s="26">
        <v>4891</v>
      </c>
    </row>
    <row r="160" spans="1:17" ht="15" hidden="1" customHeight="1" thickTop="1" x14ac:dyDescent="0.2">
      <c r="A160" s="26" t="s">
        <v>71</v>
      </c>
    </row>
    <row r="161" spans="1:17" ht="15" hidden="1" customHeight="1" thickTop="1" x14ac:dyDescent="0.2">
      <c r="A161" s="26" t="s">
        <v>72</v>
      </c>
    </row>
    <row r="162" spans="1:17" ht="12.75" thickTop="1" thickBot="1" x14ac:dyDescent="0.25">
      <c r="A162" s="26">
        <v>9</v>
      </c>
      <c r="B162" s="140" t="s">
        <v>159</v>
      </c>
      <c r="C162" s="87" t="s">
        <v>123</v>
      </c>
      <c r="D162" s="87"/>
      <c r="E162" s="87"/>
      <c r="F162" s="145" t="s">
        <v>124</v>
      </c>
      <c r="G162" s="150">
        <v>1</v>
      </c>
      <c r="H162" s="89"/>
      <c r="I162" s="91"/>
      <c r="J162" s="90">
        <f>IF(AND(G162= "",H162= ""), 0, ROUND(ROUND(I162, 2) * ROUND(IF(H162="",G162,H162),  3), 2))</f>
        <v>0</v>
      </c>
      <c r="M162" s="86">
        <v>0.2</v>
      </c>
      <c r="Q162" s="26">
        <v>4891</v>
      </c>
    </row>
    <row r="163" spans="1:17" ht="15" hidden="1" customHeight="1" thickTop="1" x14ac:dyDescent="0.2">
      <c r="A163" s="26" t="s">
        <v>71</v>
      </c>
    </row>
    <row r="164" spans="1:17" ht="15" hidden="1" customHeight="1" thickTop="1" x14ac:dyDescent="0.2">
      <c r="A164" s="26" t="s">
        <v>72</v>
      </c>
    </row>
    <row r="165" spans="1:17" ht="15" customHeight="1" thickTop="1" x14ac:dyDescent="0.2">
      <c r="A165" s="26" t="s">
        <v>125</v>
      </c>
      <c r="B165" s="141"/>
      <c r="C165" s="73"/>
      <c r="D165" s="73"/>
      <c r="E165" s="73"/>
      <c r="J165" s="102"/>
    </row>
    <row r="166" spans="1:17" ht="12.75" x14ac:dyDescent="0.2">
      <c r="B166" s="141"/>
      <c r="C166" s="94" t="s">
        <v>152</v>
      </c>
      <c r="D166" s="94"/>
      <c r="E166" s="94"/>
      <c r="F166" s="95"/>
      <c r="G166" s="95"/>
      <c r="H166" s="95"/>
      <c r="I166" s="95"/>
      <c r="J166" s="96"/>
    </row>
    <row r="167" spans="1:17" ht="15" customHeight="1" x14ac:dyDescent="0.2">
      <c r="B167" s="141"/>
      <c r="C167" s="73"/>
      <c r="D167" s="73"/>
      <c r="E167" s="73"/>
      <c r="F167" s="73"/>
      <c r="G167" s="73"/>
      <c r="H167" s="73"/>
      <c r="I167" s="73"/>
      <c r="J167" s="97"/>
    </row>
    <row r="168" spans="1:17" ht="15" customHeight="1" x14ac:dyDescent="0.2">
      <c r="B168" s="141"/>
      <c r="C168" s="99" t="s">
        <v>76</v>
      </c>
      <c r="D168" s="99"/>
      <c r="E168" s="99"/>
      <c r="F168" s="100">
        <f>SUMIF(K144:K165, IF(K143="","",K143), J144:J165)</f>
        <v>0</v>
      </c>
      <c r="G168" s="100"/>
      <c r="H168" s="100"/>
      <c r="I168" s="100"/>
      <c r="J168" s="101"/>
    </row>
    <row r="169" spans="1:17" ht="13.5" thickBot="1" x14ac:dyDescent="0.25">
      <c r="A169" s="26">
        <v>6</v>
      </c>
      <c r="B169" s="139" t="s">
        <v>160</v>
      </c>
      <c r="C169" s="111" t="s">
        <v>161</v>
      </c>
      <c r="D169" s="111"/>
      <c r="E169" s="111"/>
      <c r="F169" s="146"/>
      <c r="G169" s="146"/>
      <c r="H169" s="108"/>
      <c r="I169" s="108"/>
      <c r="J169" s="112"/>
    </row>
    <row r="170" spans="1:17" ht="12.75" thickTop="1" thickBot="1" x14ac:dyDescent="0.25">
      <c r="A170" s="26">
        <v>9</v>
      </c>
      <c r="B170" s="140" t="s">
        <v>162</v>
      </c>
      <c r="C170" s="87" t="s">
        <v>163</v>
      </c>
      <c r="D170" s="87"/>
      <c r="E170" s="87"/>
      <c r="F170" s="145" t="s">
        <v>70</v>
      </c>
      <c r="G170" s="148">
        <v>1</v>
      </c>
      <c r="H170" s="89"/>
      <c r="I170" s="91"/>
      <c r="J170" s="90">
        <f>IF(AND(G170= "",H170= ""), 0, ROUND(ROUND(I170, 2) * ROUND(IF(H170="",G170,H170),  0), 2))</f>
        <v>0</v>
      </c>
      <c r="M170" s="86">
        <v>0.2</v>
      </c>
      <c r="Q170" s="26">
        <v>4891</v>
      </c>
    </row>
    <row r="171" spans="1:17" ht="15" hidden="1" customHeight="1" thickTop="1" x14ac:dyDescent="0.2">
      <c r="A171" s="26" t="s">
        <v>71</v>
      </c>
    </row>
    <row r="172" spans="1:17" ht="15" hidden="1" customHeight="1" thickTop="1" x14ac:dyDescent="0.2">
      <c r="A172" s="26" t="s">
        <v>72</v>
      </c>
    </row>
    <row r="173" spans="1:17" ht="12.75" thickTop="1" thickBot="1" x14ac:dyDescent="0.25">
      <c r="A173" s="26">
        <v>9</v>
      </c>
      <c r="B173" s="140" t="s">
        <v>164</v>
      </c>
      <c r="C173" s="87" t="s">
        <v>142</v>
      </c>
      <c r="D173" s="87"/>
      <c r="E173" s="87"/>
      <c r="F173" s="145" t="s">
        <v>36</v>
      </c>
      <c r="G173" s="148">
        <v>1</v>
      </c>
      <c r="H173" s="89"/>
      <c r="I173" s="91"/>
      <c r="J173" s="90">
        <f>IF(AND(G173= "",H173= ""), 0, ROUND(ROUND(I173, 2) * ROUND(IF(H173="",G173,H173),  0), 2))</f>
        <v>0</v>
      </c>
      <c r="M173" s="86">
        <v>0.2</v>
      </c>
      <c r="Q173" s="26">
        <v>4891</v>
      </c>
    </row>
    <row r="174" spans="1:17" ht="15" hidden="1" customHeight="1" thickTop="1" x14ac:dyDescent="0.2">
      <c r="A174" s="26" t="s">
        <v>71</v>
      </c>
    </row>
    <row r="175" spans="1:17" ht="15" hidden="1" customHeight="1" thickTop="1" x14ac:dyDescent="0.2">
      <c r="A175" s="26" t="s">
        <v>72</v>
      </c>
    </row>
    <row r="176" spans="1:17" ht="12.75" thickTop="1" thickBot="1" x14ac:dyDescent="0.25">
      <c r="A176" s="26">
        <v>9</v>
      </c>
      <c r="B176" s="140" t="s">
        <v>165</v>
      </c>
      <c r="C176" s="87" t="s">
        <v>121</v>
      </c>
      <c r="D176" s="87"/>
      <c r="E176" s="87"/>
      <c r="F176" s="145" t="s">
        <v>70</v>
      </c>
      <c r="G176" s="148">
        <v>1</v>
      </c>
      <c r="H176" s="89"/>
      <c r="I176" s="91"/>
      <c r="J176" s="90">
        <f>IF(AND(G176= "",H176= ""), 0, ROUND(ROUND(I176, 2) * ROUND(IF(H176="",G176,H176),  0), 2))</f>
        <v>0</v>
      </c>
      <c r="M176" s="86">
        <v>0.2</v>
      </c>
      <c r="Q176" s="26">
        <v>4891</v>
      </c>
    </row>
    <row r="177" spans="1:17" ht="15" hidden="1" customHeight="1" thickTop="1" x14ac:dyDescent="0.2">
      <c r="A177" s="26" t="s">
        <v>71</v>
      </c>
    </row>
    <row r="178" spans="1:17" ht="15" hidden="1" customHeight="1" thickTop="1" x14ac:dyDescent="0.2">
      <c r="A178" s="26" t="s">
        <v>72</v>
      </c>
    </row>
    <row r="179" spans="1:17" ht="12.75" thickTop="1" thickBot="1" x14ac:dyDescent="0.25">
      <c r="A179" s="26">
        <v>9</v>
      </c>
      <c r="B179" s="140" t="s">
        <v>166</v>
      </c>
      <c r="C179" s="87" t="s">
        <v>135</v>
      </c>
      <c r="D179" s="87"/>
      <c r="E179" s="87"/>
      <c r="F179" s="145" t="s">
        <v>70</v>
      </c>
      <c r="G179" s="148">
        <v>2</v>
      </c>
      <c r="H179" s="89"/>
      <c r="I179" s="91"/>
      <c r="J179" s="90">
        <f>IF(AND(G179= "",H179= ""), 0, ROUND(ROUND(I179, 2) * ROUND(IF(H179="",G179,H179),  0), 2))</f>
        <v>0</v>
      </c>
      <c r="M179" s="86">
        <v>0.2</v>
      </c>
      <c r="Q179" s="26">
        <v>4891</v>
      </c>
    </row>
    <row r="180" spans="1:17" ht="15" hidden="1" customHeight="1" thickTop="1" x14ac:dyDescent="0.2">
      <c r="A180" s="26" t="s">
        <v>71</v>
      </c>
    </row>
    <row r="181" spans="1:17" ht="15" hidden="1" customHeight="1" thickTop="1" x14ac:dyDescent="0.2">
      <c r="A181" s="26" t="s">
        <v>72</v>
      </c>
    </row>
    <row r="182" spans="1:17" ht="12.75" thickTop="1" thickBot="1" x14ac:dyDescent="0.25">
      <c r="A182" s="26">
        <v>9</v>
      </c>
      <c r="B182" s="140" t="s">
        <v>167</v>
      </c>
      <c r="C182" s="87" t="s">
        <v>123</v>
      </c>
      <c r="D182" s="87"/>
      <c r="E182" s="87"/>
      <c r="F182" s="145" t="s">
        <v>124</v>
      </c>
      <c r="G182" s="150">
        <v>1</v>
      </c>
      <c r="H182" s="89"/>
      <c r="I182" s="91"/>
      <c r="J182" s="90">
        <f>IF(AND(G182= "",H182= ""), 0, ROUND(ROUND(I182, 2) * ROUND(IF(H182="",G182,H182),  3), 2))</f>
        <v>0</v>
      </c>
      <c r="M182" s="86">
        <v>0.2</v>
      </c>
      <c r="Q182" s="26">
        <v>4891</v>
      </c>
    </row>
    <row r="183" spans="1:17" ht="15" hidden="1" customHeight="1" thickTop="1" x14ac:dyDescent="0.2">
      <c r="A183" s="26" t="s">
        <v>71</v>
      </c>
    </row>
    <row r="184" spans="1:17" ht="15" hidden="1" customHeight="1" thickTop="1" x14ac:dyDescent="0.2">
      <c r="A184" s="26" t="s">
        <v>72</v>
      </c>
    </row>
    <row r="185" spans="1:17" ht="15" customHeight="1" thickTop="1" x14ac:dyDescent="0.2">
      <c r="A185" s="26" t="s">
        <v>125</v>
      </c>
      <c r="B185" s="141"/>
      <c r="C185" s="73"/>
      <c r="D185" s="73"/>
      <c r="E185" s="73"/>
      <c r="J185" s="102"/>
    </row>
    <row r="186" spans="1:17" ht="12.75" x14ac:dyDescent="0.2">
      <c r="B186" s="141"/>
      <c r="C186" s="94" t="s">
        <v>161</v>
      </c>
      <c r="D186" s="94"/>
      <c r="E186" s="94"/>
      <c r="F186" s="95"/>
      <c r="G186" s="95"/>
      <c r="H186" s="95"/>
      <c r="I186" s="95"/>
      <c r="J186" s="96"/>
    </row>
    <row r="187" spans="1:17" ht="15" customHeight="1" x14ac:dyDescent="0.2">
      <c r="B187" s="141"/>
      <c r="C187" s="73"/>
      <c r="D187" s="73"/>
      <c r="E187" s="73"/>
      <c r="F187" s="73"/>
      <c r="G187" s="73"/>
      <c r="H187" s="73"/>
      <c r="I187" s="73"/>
      <c r="J187" s="97"/>
    </row>
    <row r="188" spans="1:17" ht="15" customHeight="1" x14ac:dyDescent="0.2">
      <c r="B188" s="141"/>
      <c r="C188" s="99" t="s">
        <v>76</v>
      </c>
      <c r="D188" s="99"/>
      <c r="E188" s="99"/>
      <c r="F188" s="100">
        <f>SUMIF(K170:K185, IF(K169="","",K169), J170:J185)</f>
        <v>0</v>
      </c>
      <c r="G188" s="100"/>
      <c r="H188" s="100"/>
      <c r="I188" s="100"/>
      <c r="J188" s="101"/>
    </row>
    <row r="189" spans="1:17" ht="13.5" thickBot="1" x14ac:dyDescent="0.25">
      <c r="A189" s="26">
        <v>6</v>
      </c>
      <c r="B189" s="139" t="s">
        <v>168</v>
      </c>
      <c r="C189" s="111" t="s">
        <v>169</v>
      </c>
      <c r="D189" s="111"/>
      <c r="E189" s="111"/>
      <c r="F189" s="146"/>
      <c r="G189" s="146"/>
      <c r="H189" s="108"/>
      <c r="I189" s="108"/>
      <c r="J189" s="112"/>
    </row>
    <row r="190" spans="1:17" ht="12.75" thickTop="1" thickBot="1" x14ac:dyDescent="0.25">
      <c r="A190" s="26">
        <v>9</v>
      </c>
      <c r="B190" s="140" t="s">
        <v>170</v>
      </c>
      <c r="C190" s="87" t="s">
        <v>171</v>
      </c>
      <c r="D190" s="87"/>
      <c r="E190" s="87"/>
      <c r="F190" s="145" t="s">
        <v>70</v>
      </c>
      <c r="G190" s="148">
        <v>1</v>
      </c>
      <c r="H190" s="89"/>
      <c r="I190" s="91"/>
      <c r="J190" s="90">
        <f>IF(AND(G190= "",H190= ""), 0, ROUND(ROUND(I190, 2) * ROUND(IF(H190="",G190,H190),  0), 2))</f>
        <v>0</v>
      </c>
      <c r="M190" s="86">
        <v>0.2</v>
      </c>
      <c r="Q190" s="26">
        <v>4891</v>
      </c>
    </row>
    <row r="191" spans="1:17" ht="15" hidden="1" customHeight="1" thickTop="1" x14ac:dyDescent="0.2">
      <c r="A191" s="26" t="s">
        <v>71</v>
      </c>
    </row>
    <row r="192" spans="1:17" ht="15" hidden="1" customHeight="1" thickTop="1" x14ac:dyDescent="0.2">
      <c r="A192" s="26" t="s">
        <v>72</v>
      </c>
    </row>
    <row r="193" spans="1:17" ht="12.75" thickTop="1" thickBot="1" x14ac:dyDescent="0.25">
      <c r="A193" s="26">
        <v>9</v>
      </c>
      <c r="B193" s="140" t="s">
        <v>172</v>
      </c>
      <c r="C193" s="87" t="s">
        <v>142</v>
      </c>
      <c r="D193" s="87"/>
      <c r="E193" s="87"/>
      <c r="F193" s="145" t="s">
        <v>36</v>
      </c>
      <c r="G193" s="148">
        <v>3</v>
      </c>
      <c r="H193" s="89"/>
      <c r="I193" s="91"/>
      <c r="J193" s="90">
        <f>IF(AND(G193= "",H193= ""), 0, ROUND(ROUND(I193, 2) * ROUND(IF(H193="",G193,H193),  0), 2))</f>
        <v>0</v>
      </c>
      <c r="M193" s="86">
        <v>0.2</v>
      </c>
      <c r="Q193" s="26">
        <v>4891</v>
      </c>
    </row>
    <row r="194" spans="1:17" ht="15" hidden="1" customHeight="1" thickTop="1" x14ac:dyDescent="0.2">
      <c r="A194" s="26" t="s">
        <v>71</v>
      </c>
    </row>
    <row r="195" spans="1:17" ht="15" hidden="1" customHeight="1" thickTop="1" x14ac:dyDescent="0.2">
      <c r="A195" s="26" t="s">
        <v>72</v>
      </c>
    </row>
    <row r="196" spans="1:17" ht="12.75" thickTop="1" thickBot="1" x14ac:dyDescent="0.25">
      <c r="A196" s="26">
        <v>9</v>
      </c>
      <c r="B196" s="140" t="s">
        <v>173</v>
      </c>
      <c r="C196" s="87" t="s">
        <v>119</v>
      </c>
      <c r="D196" s="87"/>
      <c r="E196" s="87"/>
      <c r="F196" s="145" t="s">
        <v>36</v>
      </c>
      <c r="G196" s="148">
        <v>2</v>
      </c>
      <c r="H196" s="89"/>
      <c r="I196" s="91"/>
      <c r="J196" s="90">
        <f>IF(AND(G196= "",H196= ""), 0, ROUND(ROUND(I196, 2) * ROUND(IF(H196="",G196,H196),  0), 2))</f>
        <v>0</v>
      </c>
      <c r="M196" s="86">
        <v>0.2</v>
      </c>
      <c r="Q196" s="26">
        <v>4891</v>
      </c>
    </row>
    <row r="197" spans="1:17" ht="15" hidden="1" customHeight="1" thickTop="1" x14ac:dyDescent="0.2">
      <c r="A197" s="26" t="s">
        <v>71</v>
      </c>
    </row>
    <row r="198" spans="1:17" ht="15" hidden="1" customHeight="1" thickTop="1" x14ac:dyDescent="0.2">
      <c r="A198" s="26" t="s">
        <v>72</v>
      </c>
    </row>
    <row r="199" spans="1:17" ht="12.75" thickTop="1" thickBot="1" x14ac:dyDescent="0.25">
      <c r="A199" s="26">
        <v>9</v>
      </c>
      <c r="B199" s="140" t="s">
        <v>174</v>
      </c>
      <c r="C199" s="87" t="s">
        <v>121</v>
      </c>
      <c r="D199" s="87"/>
      <c r="E199" s="87"/>
      <c r="F199" s="145" t="s">
        <v>70</v>
      </c>
      <c r="G199" s="148">
        <v>1</v>
      </c>
      <c r="H199" s="89"/>
      <c r="I199" s="91"/>
      <c r="J199" s="90">
        <f>IF(AND(G199= "",H199= ""), 0, ROUND(ROUND(I199, 2) * ROUND(IF(H199="",G199,H199),  0), 2))</f>
        <v>0</v>
      </c>
      <c r="M199" s="86">
        <v>0.2</v>
      </c>
      <c r="Q199" s="26">
        <v>4891</v>
      </c>
    </row>
    <row r="200" spans="1:17" ht="15" hidden="1" customHeight="1" thickTop="1" x14ac:dyDescent="0.2">
      <c r="A200" s="26" t="s">
        <v>71</v>
      </c>
    </row>
    <row r="201" spans="1:17" ht="15" hidden="1" customHeight="1" thickTop="1" x14ac:dyDescent="0.2">
      <c r="A201" s="26" t="s">
        <v>72</v>
      </c>
    </row>
    <row r="202" spans="1:17" ht="12.75" thickTop="1" thickBot="1" x14ac:dyDescent="0.25">
      <c r="A202" s="26">
        <v>9</v>
      </c>
      <c r="B202" s="140" t="s">
        <v>175</v>
      </c>
      <c r="C202" s="87" t="s">
        <v>147</v>
      </c>
      <c r="D202" s="87"/>
      <c r="E202" s="87"/>
      <c r="F202" s="145" t="s">
        <v>70</v>
      </c>
      <c r="G202" s="148">
        <v>1</v>
      </c>
      <c r="H202" s="89"/>
      <c r="I202" s="91"/>
      <c r="J202" s="90">
        <f>IF(AND(G202= "",H202= ""), 0, ROUND(ROUND(I202, 2) * ROUND(IF(H202="",G202,H202),  0), 2))</f>
        <v>0</v>
      </c>
      <c r="M202" s="86">
        <v>0.2</v>
      </c>
      <c r="Q202" s="26">
        <v>4891</v>
      </c>
    </row>
    <row r="203" spans="1:17" ht="15" hidden="1" customHeight="1" thickTop="1" x14ac:dyDescent="0.2">
      <c r="A203" s="26" t="s">
        <v>71</v>
      </c>
    </row>
    <row r="204" spans="1:17" ht="15" hidden="1" customHeight="1" thickTop="1" x14ac:dyDescent="0.2">
      <c r="A204" s="26" t="s">
        <v>72</v>
      </c>
    </row>
    <row r="205" spans="1:17" ht="12.75" thickTop="1" thickBot="1" x14ac:dyDescent="0.25">
      <c r="A205" s="26">
        <v>9</v>
      </c>
      <c r="B205" s="140" t="s">
        <v>176</v>
      </c>
      <c r="C205" s="87" t="s">
        <v>135</v>
      </c>
      <c r="D205" s="87"/>
      <c r="E205" s="87"/>
      <c r="F205" s="145" t="s">
        <v>70</v>
      </c>
      <c r="G205" s="148">
        <v>2</v>
      </c>
      <c r="H205" s="89"/>
      <c r="I205" s="91"/>
      <c r="J205" s="90">
        <f>IF(AND(G205= "",H205= ""), 0, ROUND(ROUND(I205, 2) * ROUND(IF(H205="",G205,H205),  0), 2))</f>
        <v>0</v>
      </c>
      <c r="M205" s="86">
        <v>0.2</v>
      </c>
      <c r="Q205" s="26">
        <v>4891</v>
      </c>
    </row>
    <row r="206" spans="1:17" ht="15" hidden="1" customHeight="1" thickTop="1" x14ac:dyDescent="0.2">
      <c r="A206" s="26" t="s">
        <v>71</v>
      </c>
    </row>
    <row r="207" spans="1:17" ht="15" hidden="1" customHeight="1" thickTop="1" x14ac:dyDescent="0.2">
      <c r="A207" s="26" t="s">
        <v>72</v>
      </c>
    </row>
    <row r="208" spans="1:17" ht="12.75" thickTop="1" thickBot="1" x14ac:dyDescent="0.25">
      <c r="A208" s="26">
        <v>9</v>
      </c>
      <c r="B208" s="140" t="s">
        <v>177</v>
      </c>
      <c r="C208" s="87" t="s">
        <v>123</v>
      </c>
      <c r="D208" s="87"/>
      <c r="E208" s="87"/>
      <c r="F208" s="145" t="s">
        <v>124</v>
      </c>
      <c r="G208" s="150">
        <v>1</v>
      </c>
      <c r="H208" s="89"/>
      <c r="I208" s="91"/>
      <c r="J208" s="90">
        <f>IF(AND(G208= "",H208= ""), 0, ROUND(ROUND(I208, 2) * ROUND(IF(H208="",G208,H208),  3), 2))</f>
        <v>0</v>
      </c>
      <c r="M208" s="86">
        <v>0.2</v>
      </c>
      <c r="Q208" s="26">
        <v>4891</v>
      </c>
    </row>
    <row r="209" spans="1:17" ht="15" hidden="1" customHeight="1" thickTop="1" x14ac:dyDescent="0.2">
      <c r="A209" s="26" t="s">
        <v>71</v>
      </c>
    </row>
    <row r="210" spans="1:17" ht="15" hidden="1" customHeight="1" thickTop="1" x14ac:dyDescent="0.2">
      <c r="A210" s="26" t="s">
        <v>72</v>
      </c>
    </row>
    <row r="211" spans="1:17" ht="15" customHeight="1" thickTop="1" x14ac:dyDescent="0.2">
      <c r="A211" s="26" t="s">
        <v>125</v>
      </c>
      <c r="B211" s="141"/>
      <c r="C211" s="73"/>
      <c r="D211" s="73"/>
      <c r="E211" s="73"/>
      <c r="J211" s="102"/>
    </row>
    <row r="212" spans="1:17" ht="12.75" x14ac:dyDescent="0.2">
      <c r="B212" s="141"/>
      <c r="C212" s="94" t="s">
        <v>169</v>
      </c>
      <c r="D212" s="94"/>
      <c r="E212" s="94"/>
      <c r="F212" s="95"/>
      <c r="G212" s="95"/>
      <c r="H212" s="95"/>
      <c r="I212" s="95"/>
      <c r="J212" s="96"/>
    </row>
    <row r="213" spans="1:17" ht="15" customHeight="1" x14ac:dyDescent="0.2">
      <c r="B213" s="141"/>
      <c r="C213" s="73"/>
      <c r="D213" s="73"/>
      <c r="E213" s="73"/>
      <c r="F213" s="73"/>
      <c r="G213" s="73"/>
      <c r="H213" s="73"/>
      <c r="I213" s="73"/>
      <c r="J213" s="97"/>
    </row>
    <row r="214" spans="1:17" ht="15" customHeight="1" x14ac:dyDescent="0.2">
      <c r="B214" s="141"/>
      <c r="C214" s="99" t="s">
        <v>76</v>
      </c>
      <c r="D214" s="99"/>
      <c r="E214" s="99"/>
      <c r="F214" s="100">
        <f>SUMIF(K190:K211, IF(K189="","",K189), J190:J211)</f>
        <v>0</v>
      </c>
      <c r="G214" s="100"/>
      <c r="H214" s="100"/>
      <c r="I214" s="100"/>
      <c r="J214" s="101"/>
    </row>
    <row r="215" spans="1:17" ht="13.5" thickBot="1" x14ac:dyDescent="0.25">
      <c r="A215" s="26">
        <v>6</v>
      </c>
      <c r="B215" s="139" t="s">
        <v>178</v>
      </c>
      <c r="C215" s="111" t="s">
        <v>179</v>
      </c>
      <c r="D215" s="111"/>
      <c r="E215" s="111"/>
      <c r="F215" s="146"/>
      <c r="G215" s="146"/>
      <c r="H215" s="108"/>
      <c r="I215" s="108"/>
      <c r="J215" s="112"/>
    </row>
    <row r="216" spans="1:17" ht="12.75" thickTop="1" thickBot="1" x14ac:dyDescent="0.25">
      <c r="A216" s="26">
        <v>9</v>
      </c>
      <c r="B216" s="140" t="s">
        <v>180</v>
      </c>
      <c r="C216" s="87" t="s">
        <v>140</v>
      </c>
      <c r="D216" s="87"/>
      <c r="E216" s="87"/>
      <c r="F216" s="145" t="s">
        <v>70</v>
      </c>
      <c r="G216" s="148">
        <v>5</v>
      </c>
      <c r="H216" s="89"/>
      <c r="I216" s="91"/>
      <c r="J216" s="90">
        <f>IF(AND(G216= "",H216= ""), 0, ROUND(ROUND(I216, 2) * ROUND(IF(H216="",G216,H216),  0), 2))</f>
        <v>0</v>
      </c>
      <c r="M216" s="86">
        <v>0.2</v>
      </c>
      <c r="Q216" s="26">
        <v>4891</v>
      </c>
    </row>
    <row r="217" spans="1:17" ht="15" hidden="1" customHeight="1" thickTop="1" x14ac:dyDescent="0.2">
      <c r="A217" s="26" t="s">
        <v>71</v>
      </c>
    </row>
    <row r="218" spans="1:17" ht="15" hidden="1" customHeight="1" thickTop="1" x14ac:dyDescent="0.2">
      <c r="A218" s="26" t="s">
        <v>72</v>
      </c>
    </row>
    <row r="219" spans="1:17" ht="12.75" thickTop="1" thickBot="1" x14ac:dyDescent="0.25">
      <c r="A219" s="26">
        <v>9</v>
      </c>
      <c r="B219" s="140" t="s">
        <v>181</v>
      </c>
      <c r="C219" s="87" t="s">
        <v>182</v>
      </c>
      <c r="D219" s="87"/>
      <c r="E219" s="87"/>
      <c r="F219" s="145" t="s">
        <v>70</v>
      </c>
      <c r="G219" s="148">
        <v>1</v>
      </c>
      <c r="H219" s="89"/>
      <c r="I219" s="91"/>
      <c r="J219" s="90">
        <f>IF(AND(G219= "",H219= ""), 0, ROUND(ROUND(I219, 2) * ROUND(IF(H219="",G219,H219),  0), 2))</f>
        <v>0</v>
      </c>
      <c r="M219" s="86">
        <v>0.2</v>
      </c>
      <c r="Q219" s="26">
        <v>4891</v>
      </c>
    </row>
    <row r="220" spans="1:17" ht="15" hidden="1" customHeight="1" thickTop="1" x14ac:dyDescent="0.2">
      <c r="A220" s="26" t="s">
        <v>71</v>
      </c>
    </row>
    <row r="221" spans="1:17" ht="15" hidden="1" customHeight="1" thickTop="1" x14ac:dyDescent="0.2">
      <c r="A221" s="26" t="s">
        <v>72</v>
      </c>
    </row>
    <row r="222" spans="1:17" ht="12.75" thickTop="1" thickBot="1" x14ac:dyDescent="0.25">
      <c r="A222" s="26">
        <v>9</v>
      </c>
      <c r="B222" s="140" t="s">
        <v>183</v>
      </c>
      <c r="C222" s="87" t="s">
        <v>119</v>
      </c>
      <c r="D222" s="87"/>
      <c r="E222" s="87"/>
      <c r="F222" s="145" t="s">
        <v>36</v>
      </c>
      <c r="G222" s="148">
        <v>20</v>
      </c>
      <c r="H222" s="89"/>
      <c r="I222" s="91"/>
      <c r="J222" s="90">
        <f>IF(AND(G222= "",H222= ""), 0, ROUND(ROUND(I222, 2) * ROUND(IF(H222="",G222,H222),  0), 2))</f>
        <v>0</v>
      </c>
      <c r="M222" s="86">
        <v>0.2</v>
      </c>
      <c r="Q222" s="26">
        <v>4891</v>
      </c>
    </row>
    <row r="223" spans="1:17" ht="15" hidden="1" customHeight="1" thickTop="1" x14ac:dyDescent="0.2">
      <c r="A223" s="26" t="s">
        <v>71</v>
      </c>
    </row>
    <row r="224" spans="1:17" ht="15" hidden="1" customHeight="1" thickTop="1" x14ac:dyDescent="0.2">
      <c r="A224" s="26" t="s">
        <v>72</v>
      </c>
    </row>
    <row r="225" spans="1:17" ht="12.75" thickTop="1" thickBot="1" x14ac:dyDescent="0.25">
      <c r="A225" s="26">
        <v>9</v>
      </c>
      <c r="B225" s="140" t="s">
        <v>184</v>
      </c>
      <c r="C225" s="87" t="s">
        <v>149</v>
      </c>
      <c r="D225" s="87"/>
      <c r="E225" s="87"/>
      <c r="F225" s="145" t="s">
        <v>70</v>
      </c>
      <c r="G225" s="148">
        <v>3</v>
      </c>
      <c r="H225" s="89"/>
      <c r="I225" s="91"/>
      <c r="J225" s="90">
        <f>IF(AND(G225= "",H225= ""), 0, ROUND(ROUND(I225, 2) * ROUND(IF(H225="",G225,H225),  0), 2))</f>
        <v>0</v>
      </c>
      <c r="M225" s="86">
        <v>0.2</v>
      </c>
      <c r="Q225" s="26">
        <v>4891</v>
      </c>
    </row>
    <row r="226" spans="1:17" ht="15" hidden="1" customHeight="1" thickTop="1" x14ac:dyDescent="0.2">
      <c r="A226" s="26" t="s">
        <v>71</v>
      </c>
    </row>
    <row r="227" spans="1:17" ht="15" hidden="1" customHeight="1" thickTop="1" x14ac:dyDescent="0.2">
      <c r="A227" s="26" t="s">
        <v>72</v>
      </c>
    </row>
    <row r="228" spans="1:17" ht="23.25" customHeight="1" thickTop="1" thickBot="1" x14ac:dyDescent="0.25">
      <c r="A228" s="26">
        <v>9</v>
      </c>
      <c r="B228" s="140" t="s">
        <v>185</v>
      </c>
      <c r="C228" s="87" t="s">
        <v>186</v>
      </c>
      <c r="D228" s="87"/>
      <c r="E228" s="87"/>
      <c r="F228" s="145" t="s">
        <v>70</v>
      </c>
      <c r="G228" s="148">
        <v>1</v>
      </c>
      <c r="H228" s="89"/>
      <c r="I228" s="91"/>
      <c r="J228" s="90">
        <f>IF(AND(G228= "",H228= ""), 0, ROUND(ROUND(I228, 2) * ROUND(IF(H228="",G228,H228),  0), 2))</f>
        <v>0</v>
      </c>
      <c r="M228" s="86">
        <v>0.2</v>
      </c>
      <c r="Q228" s="26">
        <v>4891</v>
      </c>
    </row>
    <row r="229" spans="1:17" ht="15" hidden="1" customHeight="1" thickTop="1" x14ac:dyDescent="0.2">
      <c r="A229" s="26" t="s">
        <v>71</v>
      </c>
    </row>
    <row r="230" spans="1:17" ht="15" hidden="1" customHeight="1" thickTop="1" x14ac:dyDescent="0.2">
      <c r="A230" s="26" t="s">
        <v>102</v>
      </c>
    </row>
    <row r="231" spans="1:17" ht="15" hidden="1" customHeight="1" thickTop="1" x14ac:dyDescent="0.2">
      <c r="A231" s="26" t="s">
        <v>187</v>
      </c>
    </row>
    <row r="232" spans="1:17" ht="15" hidden="1" customHeight="1" thickTop="1" x14ac:dyDescent="0.2">
      <c r="A232" s="26" t="s">
        <v>72</v>
      </c>
    </row>
    <row r="233" spans="1:17" ht="12.75" thickTop="1" thickBot="1" x14ac:dyDescent="0.25">
      <c r="A233" s="26">
        <v>9</v>
      </c>
      <c r="B233" s="140" t="s">
        <v>188</v>
      </c>
      <c r="C233" s="87" t="s">
        <v>123</v>
      </c>
      <c r="D233" s="87"/>
      <c r="E233" s="87"/>
      <c r="F233" s="145" t="s">
        <v>124</v>
      </c>
      <c r="G233" s="150">
        <v>1</v>
      </c>
      <c r="H233" s="89"/>
      <c r="I233" s="91"/>
      <c r="J233" s="90">
        <f>IF(AND(G233= "",H233= ""), 0, ROUND(ROUND(I233, 2) * ROUND(IF(H233="",G233,H233),  3), 2))</f>
        <v>0</v>
      </c>
      <c r="M233" s="86">
        <v>0.2</v>
      </c>
      <c r="Q233" s="26">
        <v>4891</v>
      </c>
    </row>
    <row r="234" spans="1:17" ht="15" hidden="1" customHeight="1" thickTop="1" x14ac:dyDescent="0.2">
      <c r="A234" s="26" t="s">
        <v>71</v>
      </c>
    </row>
    <row r="235" spans="1:17" ht="15" hidden="1" customHeight="1" thickTop="1" x14ac:dyDescent="0.2">
      <c r="A235" s="26" t="s">
        <v>72</v>
      </c>
    </row>
    <row r="236" spans="1:17" ht="15" customHeight="1" thickTop="1" x14ac:dyDescent="0.2">
      <c r="A236" s="26" t="s">
        <v>125</v>
      </c>
      <c r="B236" s="141"/>
      <c r="C236" s="73"/>
      <c r="D236" s="73"/>
      <c r="E236" s="73"/>
      <c r="J236" s="102"/>
    </row>
    <row r="237" spans="1:17" ht="12.75" x14ac:dyDescent="0.2">
      <c r="B237" s="141"/>
      <c r="C237" s="94" t="s">
        <v>179</v>
      </c>
      <c r="D237" s="94"/>
      <c r="E237" s="94"/>
      <c r="F237" s="95"/>
      <c r="G237" s="95"/>
      <c r="H237" s="95"/>
      <c r="I237" s="95"/>
      <c r="J237" s="96"/>
    </row>
    <row r="238" spans="1:17" ht="15" customHeight="1" x14ac:dyDescent="0.2">
      <c r="B238" s="141"/>
      <c r="C238" s="73"/>
      <c r="D238" s="73"/>
      <c r="E238" s="73"/>
      <c r="F238" s="73"/>
      <c r="G238" s="73"/>
      <c r="H238" s="73"/>
      <c r="I238" s="73"/>
      <c r="J238" s="97"/>
    </row>
    <row r="239" spans="1:17" ht="15" customHeight="1" x14ac:dyDescent="0.2">
      <c r="B239" s="141"/>
      <c r="C239" s="99" t="s">
        <v>76</v>
      </c>
      <c r="D239" s="99"/>
      <c r="E239" s="99"/>
      <c r="F239" s="100">
        <f>SUMIF(K216:K236, IF(K215="","",K215), J216:J236)</f>
        <v>0</v>
      </c>
      <c r="G239" s="100"/>
      <c r="H239" s="100"/>
      <c r="I239" s="100"/>
      <c r="J239" s="101"/>
    </row>
    <row r="240" spans="1:17" ht="13.5" thickBot="1" x14ac:dyDescent="0.25">
      <c r="A240" s="26">
        <v>6</v>
      </c>
      <c r="B240" s="139" t="s">
        <v>189</v>
      </c>
      <c r="C240" s="111" t="s">
        <v>190</v>
      </c>
      <c r="D240" s="111"/>
      <c r="E240" s="111"/>
      <c r="F240" s="146"/>
      <c r="G240" s="146"/>
      <c r="H240" s="108"/>
      <c r="I240" s="108"/>
      <c r="J240" s="112"/>
    </row>
    <row r="241" spans="1:17" ht="12.75" thickTop="1" thickBot="1" x14ac:dyDescent="0.25">
      <c r="A241" s="26">
        <v>9</v>
      </c>
      <c r="B241" s="140" t="s">
        <v>191</v>
      </c>
      <c r="C241" s="87" t="s">
        <v>192</v>
      </c>
      <c r="D241" s="87"/>
      <c r="E241" s="87"/>
      <c r="F241" s="145" t="s">
        <v>70</v>
      </c>
      <c r="G241" s="148">
        <v>1</v>
      </c>
      <c r="H241" s="89"/>
      <c r="I241" s="91"/>
      <c r="J241" s="90">
        <f>IF(AND(G241= "",H241= ""), 0, ROUND(ROUND(I241, 2) * ROUND(IF(H241="",G241,H241),  0), 2))</f>
        <v>0</v>
      </c>
      <c r="M241" s="86">
        <v>0.2</v>
      </c>
      <c r="Q241" s="26">
        <v>4891</v>
      </c>
    </row>
    <row r="242" spans="1:17" ht="15" hidden="1" customHeight="1" thickTop="1" x14ac:dyDescent="0.2">
      <c r="A242" s="26" t="s">
        <v>71</v>
      </c>
    </row>
    <row r="243" spans="1:17" ht="15" hidden="1" customHeight="1" thickTop="1" x14ac:dyDescent="0.2">
      <c r="A243" s="26" t="s">
        <v>72</v>
      </c>
    </row>
    <row r="244" spans="1:17" ht="12.75" thickTop="1" thickBot="1" x14ac:dyDescent="0.25">
      <c r="A244" s="26">
        <v>9</v>
      </c>
      <c r="B244" s="140" t="s">
        <v>193</v>
      </c>
      <c r="C244" s="87" t="s">
        <v>140</v>
      </c>
      <c r="D244" s="87"/>
      <c r="E244" s="87"/>
      <c r="F244" s="145" t="s">
        <v>70</v>
      </c>
      <c r="G244" s="148">
        <v>2</v>
      </c>
      <c r="H244" s="89"/>
      <c r="I244" s="91"/>
      <c r="J244" s="90">
        <f>IF(AND(G244= "",H244= ""), 0, ROUND(ROUND(I244, 2) * ROUND(IF(H244="",G244,H244),  0), 2))</f>
        <v>0</v>
      </c>
      <c r="M244" s="86">
        <v>0.2</v>
      </c>
      <c r="Q244" s="26">
        <v>4891</v>
      </c>
    </row>
    <row r="245" spans="1:17" ht="15" hidden="1" customHeight="1" thickTop="1" x14ac:dyDescent="0.2">
      <c r="A245" s="26" t="s">
        <v>71</v>
      </c>
    </row>
    <row r="246" spans="1:17" ht="15" hidden="1" customHeight="1" thickTop="1" x14ac:dyDescent="0.2">
      <c r="A246" s="26" t="s">
        <v>72</v>
      </c>
    </row>
    <row r="247" spans="1:17" ht="12.75" thickTop="1" thickBot="1" x14ac:dyDescent="0.25">
      <c r="A247" s="26">
        <v>9</v>
      </c>
      <c r="B247" s="140" t="s">
        <v>194</v>
      </c>
      <c r="C247" s="87" t="s">
        <v>182</v>
      </c>
      <c r="D247" s="87"/>
      <c r="E247" s="87"/>
      <c r="F247" s="145" t="s">
        <v>70</v>
      </c>
      <c r="G247" s="148">
        <v>1</v>
      </c>
      <c r="H247" s="89"/>
      <c r="I247" s="91"/>
      <c r="J247" s="90">
        <f>IF(AND(G247= "",H247= ""), 0, ROUND(ROUND(I247, 2) * ROUND(IF(H247="",G247,H247),  0), 2))</f>
        <v>0</v>
      </c>
      <c r="M247" s="86">
        <v>0.2</v>
      </c>
      <c r="Q247" s="26">
        <v>4891</v>
      </c>
    </row>
    <row r="248" spans="1:17" ht="15" hidden="1" customHeight="1" thickTop="1" x14ac:dyDescent="0.2">
      <c r="A248" s="26" t="s">
        <v>71</v>
      </c>
    </row>
    <row r="249" spans="1:17" ht="15" hidden="1" customHeight="1" thickTop="1" x14ac:dyDescent="0.2">
      <c r="A249" s="26" t="s">
        <v>72</v>
      </c>
    </row>
    <row r="250" spans="1:17" ht="12.75" thickTop="1" thickBot="1" x14ac:dyDescent="0.25">
      <c r="A250" s="26">
        <v>9</v>
      </c>
      <c r="B250" s="140" t="s">
        <v>195</v>
      </c>
      <c r="C250" s="87" t="s">
        <v>142</v>
      </c>
      <c r="D250" s="87"/>
      <c r="E250" s="87"/>
      <c r="F250" s="145" t="s">
        <v>36</v>
      </c>
      <c r="G250" s="148">
        <v>2</v>
      </c>
      <c r="H250" s="89"/>
      <c r="I250" s="91"/>
      <c r="J250" s="90">
        <f>IF(AND(G250= "",H250= ""), 0, ROUND(ROUND(I250, 2) * ROUND(IF(H250="",G250,H250),  0), 2))</f>
        <v>0</v>
      </c>
      <c r="M250" s="86">
        <v>0.2</v>
      </c>
      <c r="Q250" s="26">
        <v>4891</v>
      </c>
    </row>
    <row r="251" spans="1:17" ht="15" hidden="1" customHeight="1" thickTop="1" x14ac:dyDescent="0.2">
      <c r="A251" s="26" t="s">
        <v>71</v>
      </c>
    </row>
    <row r="252" spans="1:17" ht="15" hidden="1" customHeight="1" thickTop="1" x14ac:dyDescent="0.2">
      <c r="A252" s="26" t="s">
        <v>72</v>
      </c>
    </row>
    <row r="253" spans="1:17" ht="12.75" thickTop="1" thickBot="1" x14ac:dyDescent="0.25">
      <c r="A253" s="26">
        <v>9</v>
      </c>
      <c r="B253" s="140" t="s">
        <v>196</v>
      </c>
      <c r="C253" s="87" t="s">
        <v>119</v>
      </c>
      <c r="D253" s="87"/>
      <c r="E253" s="87"/>
      <c r="F253" s="145" t="s">
        <v>36</v>
      </c>
      <c r="G253" s="148">
        <v>10</v>
      </c>
      <c r="H253" s="89"/>
      <c r="I253" s="91"/>
      <c r="J253" s="90">
        <f>IF(AND(G253= "",H253= ""), 0, ROUND(ROUND(I253, 2) * ROUND(IF(H253="",G253,H253),  0), 2))</f>
        <v>0</v>
      </c>
      <c r="M253" s="86">
        <v>0.2</v>
      </c>
      <c r="Q253" s="26">
        <v>4891</v>
      </c>
    </row>
    <row r="254" spans="1:17" ht="15" hidden="1" customHeight="1" thickTop="1" x14ac:dyDescent="0.2">
      <c r="A254" s="26" t="s">
        <v>71</v>
      </c>
    </row>
    <row r="255" spans="1:17" ht="15" hidden="1" customHeight="1" thickTop="1" x14ac:dyDescent="0.2">
      <c r="A255" s="26" t="s">
        <v>72</v>
      </c>
    </row>
    <row r="256" spans="1:17" ht="12.75" thickTop="1" thickBot="1" x14ac:dyDescent="0.25">
      <c r="A256" s="26">
        <v>9</v>
      </c>
      <c r="B256" s="140" t="s">
        <v>197</v>
      </c>
      <c r="C256" s="87" t="s">
        <v>133</v>
      </c>
      <c r="D256" s="87"/>
      <c r="E256" s="87"/>
      <c r="F256" s="145" t="s">
        <v>36</v>
      </c>
      <c r="G256" s="148">
        <v>1</v>
      </c>
      <c r="H256" s="89"/>
      <c r="I256" s="91"/>
      <c r="J256" s="90">
        <f>IF(AND(G256= "",H256= ""), 0, ROUND(ROUND(I256, 2) * ROUND(IF(H256="",G256,H256),  0), 2))</f>
        <v>0</v>
      </c>
      <c r="M256" s="86">
        <v>0.2</v>
      </c>
      <c r="Q256" s="26">
        <v>4891</v>
      </c>
    </row>
    <row r="257" spans="1:17" ht="15" hidden="1" customHeight="1" thickTop="1" x14ac:dyDescent="0.2">
      <c r="A257" s="26" t="s">
        <v>71</v>
      </c>
    </row>
    <row r="258" spans="1:17" ht="15" hidden="1" customHeight="1" thickTop="1" x14ac:dyDescent="0.2">
      <c r="A258" s="26" t="s">
        <v>72</v>
      </c>
    </row>
    <row r="259" spans="1:17" ht="12.75" thickTop="1" thickBot="1" x14ac:dyDescent="0.25">
      <c r="A259" s="26">
        <v>9</v>
      </c>
      <c r="B259" s="140" t="s">
        <v>198</v>
      </c>
      <c r="C259" s="87" t="s">
        <v>149</v>
      </c>
      <c r="D259" s="87"/>
      <c r="E259" s="87"/>
      <c r="F259" s="145" t="s">
        <v>70</v>
      </c>
      <c r="G259" s="148">
        <v>1</v>
      </c>
      <c r="H259" s="89"/>
      <c r="I259" s="91"/>
      <c r="J259" s="90">
        <f>IF(AND(G259= "",H259= ""), 0, ROUND(ROUND(I259, 2) * ROUND(IF(H259="",G259,H259),  0), 2))</f>
        <v>0</v>
      </c>
      <c r="M259" s="86">
        <v>0.2</v>
      </c>
      <c r="Q259" s="26">
        <v>4891</v>
      </c>
    </row>
    <row r="260" spans="1:17" ht="15" hidden="1" customHeight="1" thickTop="1" x14ac:dyDescent="0.2">
      <c r="A260" s="26" t="s">
        <v>71</v>
      </c>
    </row>
    <row r="261" spans="1:17" ht="15" hidden="1" customHeight="1" thickTop="1" x14ac:dyDescent="0.2">
      <c r="A261" s="26" t="s">
        <v>72</v>
      </c>
    </row>
    <row r="262" spans="1:17" ht="12.75" thickTop="1" thickBot="1" x14ac:dyDescent="0.25">
      <c r="A262" s="26">
        <v>9</v>
      </c>
      <c r="B262" s="140" t="s">
        <v>199</v>
      </c>
      <c r="C262" s="87" t="s">
        <v>123</v>
      </c>
      <c r="D262" s="87"/>
      <c r="E262" s="87"/>
      <c r="F262" s="145" t="s">
        <v>124</v>
      </c>
      <c r="G262" s="150">
        <v>1</v>
      </c>
      <c r="H262" s="89"/>
      <c r="I262" s="91"/>
      <c r="J262" s="90">
        <f>IF(AND(G262= "",H262= ""), 0, ROUND(ROUND(I262, 2) * ROUND(IF(H262="",G262,H262),  3), 2))</f>
        <v>0</v>
      </c>
      <c r="M262" s="86">
        <v>0.2</v>
      </c>
      <c r="Q262" s="26">
        <v>4891</v>
      </c>
    </row>
    <row r="263" spans="1:17" ht="15" hidden="1" customHeight="1" thickTop="1" x14ac:dyDescent="0.2">
      <c r="A263" s="26" t="s">
        <v>71</v>
      </c>
    </row>
    <row r="264" spans="1:17" ht="15" hidden="1" customHeight="1" thickTop="1" x14ac:dyDescent="0.2">
      <c r="A264" s="26" t="s">
        <v>72</v>
      </c>
    </row>
    <row r="265" spans="1:17" ht="15" customHeight="1" thickTop="1" x14ac:dyDescent="0.2">
      <c r="A265" s="26" t="s">
        <v>125</v>
      </c>
      <c r="B265" s="141"/>
      <c r="C265" s="73"/>
      <c r="D265" s="73"/>
      <c r="E265" s="73"/>
      <c r="J265" s="102"/>
    </row>
    <row r="266" spans="1:17" ht="12.75" x14ac:dyDescent="0.2">
      <c r="B266" s="141"/>
      <c r="C266" s="94" t="s">
        <v>190</v>
      </c>
      <c r="D266" s="94"/>
      <c r="E266" s="94"/>
      <c r="F266" s="95"/>
      <c r="G266" s="95"/>
      <c r="H266" s="95"/>
      <c r="I266" s="95"/>
      <c r="J266" s="96"/>
    </row>
    <row r="267" spans="1:17" ht="15" customHeight="1" x14ac:dyDescent="0.2">
      <c r="B267" s="141"/>
      <c r="C267" s="73"/>
      <c r="D267" s="73"/>
      <c r="E267" s="73"/>
      <c r="F267" s="73"/>
      <c r="G267" s="73"/>
      <c r="H267" s="73"/>
      <c r="I267" s="73"/>
      <c r="J267" s="97"/>
    </row>
    <row r="268" spans="1:17" ht="15" customHeight="1" x14ac:dyDescent="0.2">
      <c r="B268" s="141"/>
      <c r="C268" s="99" t="s">
        <v>76</v>
      </c>
      <c r="D268" s="99"/>
      <c r="E268" s="99"/>
      <c r="F268" s="100">
        <f>SUMIF(K241:K265, IF(K240="","",K240), J241:J265)</f>
        <v>0</v>
      </c>
      <c r="G268" s="100"/>
      <c r="H268" s="100"/>
      <c r="I268" s="100"/>
      <c r="J268" s="101"/>
    </row>
    <row r="269" spans="1:17" ht="13.5" thickBot="1" x14ac:dyDescent="0.25">
      <c r="A269" s="26">
        <v>6</v>
      </c>
      <c r="B269" s="139" t="s">
        <v>200</v>
      </c>
      <c r="C269" s="111" t="s">
        <v>201</v>
      </c>
      <c r="D269" s="111"/>
      <c r="E269" s="111"/>
      <c r="F269" s="146"/>
      <c r="G269" s="146"/>
      <c r="H269" s="108"/>
      <c r="I269" s="108"/>
      <c r="J269" s="112"/>
    </row>
    <row r="270" spans="1:17" ht="12.75" thickTop="1" thickBot="1" x14ac:dyDescent="0.25">
      <c r="A270" s="26">
        <v>9</v>
      </c>
      <c r="B270" s="140" t="s">
        <v>202</v>
      </c>
      <c r="C270" s="87" t="s">
        <v>203</v>
      </c>
      <c r="D270" s="87"/>
      <c r="E270" s="87"/>
      <c r="F270" s="145" t="s">
        <v>70</v>
      </c>
      <c r="G270" s="148">
        <v>1</v>
      </c>
      <c r="H270" s="89"/>
      <c r="I270" s="91"/>
      <c r="J270" s="90">
        <f>IF(AND(G270= "",H270= ""), 0, ROUND(ROUND(I270, 2) * ROUND(IF(H270="",G270,H270),  0), 2))</f>
        <v>0</v>
      </c>
      <c r="M270" s="86">
        <v>0.2</v>
      </c>
      <c r="Q270" s="26">
        <v>4891</v>
      </c>
    </row>
    <row r="271" spans="1:17" ht="15" hidden="1" customHeight="1" thickTop="1" x14ac:dyDescent="0.2">
      <c r="A271" s="26" t="s">
        <v>71</v>
      </c>
    </row>
    <row r="272" spans="1:17" ht="15" hidden="1" customHeight="1" thickTop="1" x14ac:dyDescent="0.2">
      <c r="A272" s="26" t="s">
        <v>72</v>
      </c>
    </row>
    <row r="273" spans="1:17" ht="12.75" thickTop="1" thickBot="1" x14ac:dyDescent="0.25">
      <c r="A273" s="26">
        <v>9</v>
      </c>
      <c r="B273" s="140" t="s">
        <v>204</v>
      </c>
      <c r="C273" s="87" t="s">
        <v>142</v>
      </c>
      <c r="D273" s="87"/>
      <c r="E273" s="87"/>
      <c r="F273" s="145" t="s">
        <v>36</v>
      </c>
      <c r="G273" s="148">
        <v>2</v>
      </c>
      <c r="H273" s="89"/>
      <c r="I273" s="91"/>
      <c r="J273" s="90">
        <f>IF(AND(G273= "",H273= ""), 0, ROUND(ROUND(I273, 2) * ROUND(IF(H273="",G273,H273),  0), 2))</f>
        <v>0</v>
      </c>
      <c r="M273" s="86">
        <v>0.2</v>
      </c>
      <c r="Q273" s="26">
        <v>4891</v>
      </c>
    </row>
    <row r="274" spans="1:17" ht="15" hidden="1" customHeight="1" thickTop="1" x14ac:dyDescent="0.2">
      <c r="A274" s="26" t="s">
        <v>71</v>
      </c>
    </row>
    <row r="275" spans="1:17" ht="15" hidden="1" customHeight="1" thickTop="1" x14ac:dyDescent="0.2">
      <c r="A275" s="26" t="s">
        <v>72</v>
      </c>
    </row>
    <row r="276" spans="1:17" ht="12.75" thickTop="1" thickBot="1" x14ac:dyDescent="0.25">
      <c r="A276" s="26">
        <v>9</v>
      </c>
      <c r="B276" s="140" t="s">
        <v>205</v>
      </c>
      <c r="C276" s="87" t="s">
        <v>133</v>
      </c>
      <c r="D276" s="87"/>
      <c r="E276" s="87"/>
      <c r="F276" s="145" t="s">
        <v>36</v>
      </c>
      <c r="G276" s="148">
        <v>2</v>
      </c>
      <c r="H276" s="89"/>
      <c r="I276" s="91"/>
      <c r="J276" s="90">
        <f>IF(AND(G276= "",H276= ""), 0, ROUND(ROUND(I276, 2) * ROUND(IF(H276="",G276,H276),  0), 2))</f>
        <v>0</v>
      </c>
      <c r="M276" s="86">
        <v>0.2</v>
      </c>
      <c r="Q276" s="26">
        <v>4891</v>
      </c>
    </row>
    <row r="277" spans="1:17" ht="15" hidden="1" customHeight="1" thickTop="1" x14ac:dyDescent="0.2">
      <c r="A277" s="26" t="s">
        <v>71</v>
      </c>
    </row>
    <row r="278" spans="1:17" ht="15" hidden="1" customHeight="1" thickTop="1" x14ac:dyDescent="0.2">
      <c r="A278" s="26" t="s">
        <v>72</v>
      </c>
    </row>
    <row r="279" spans="1:17" ht="12.75" thickTop="1" thickBot="1" x14ac:dyDescent="0.25">
      <c r="A279" s="26">
        <v>9</v>
      </c>
      <c r="B279" s="140" t="s">
        <v>206</v>
      </c>
      <c r="C279" s="87" t="s">
        <v>135</v>
      </c>
      <c r="D279" s="87"/>
      <c r="E279" s="87"/>
      <c r="F279" s="145" t="s">
        <v>70</v>
      </c>
      <c r="G279" s="148">
        <v>2</v>
      </c>
      <c r="H279" s="89"/>
      <c r="I279" s="91"/>
      <c r="J279" s="90">
        <f>IF(AND(G279= "",H279= ""), 0, ROUND(ROUND(I279, 2) * ROUND(IF(H279="",G279,H279),  0), 2))</f>
        <v>0</v>
      </c>
      <c r="M279" s="86">
        <v>0.2</v>
      </c>
      <c r="Q279" s="26">
        <v>4891</v>
      </c>
    </row>
    <row r="280" spans="1:17" ht="15" hidden="1" customHeight="1" thickTop="1" x14ac:dyDescent="0.2">
      <c r="A280" s="26" t="s">
        <v>71</v>
      </c>
    </row>
    <row r="281" spans="1:17" ht="15" hidden="1" customHeight="1" thickTop="1" x14ac:dyDescent="0.2">
      <c r="A281" s="26" t="s">
        <v>72</v>
      </c>
    </row>
    <row r="282" spans="1:17" ht="12.75" thickTop="1" thickBot="1" x14ac:dyDescent="0.25">
      <c r="A282" s="26">
        <v>9</v>
      </c>
      <c r="B282" s="140" t="s">
        <v>207</v>
      </c>
      <c r="C282" s="87" t="s">
        <v>123</v>
      </c>
      <c r="D282" s="87"/>
      <c r="E282" s="87"/>
      <c r="F282" s="145" t="s">
        <v>124</v>
      </c>
      <c r="G282" s="150">
        <v>1</v>
      </c>
      <c r="H282" s="89"/>
      <c r="I282" s="91"/>
      <c r="J282" s="90">
        <f>IF(AND(G282= "",H282= ""), 0, ROUND(ROUND(I282, 2) * ROUND(IF(H282="",G282,H282),  3), 2))</f>
        <v>0</v>
      </c>
      <c r="M282" s="86">
        <v>0.2</v>
      </c>
      <c r="Q282" s="26">
        <v>4891</v>
      </c>
    </row>
    <row r="283" spans="1:17" ht="15" hidden="1" customHeight="1" thickTop="1" x14ac:dyDescent="0.2">
      <c r="A283" s="26" t="s">
        <v>71</v>
      </c>
    </row>
    <row r="284" spans="1:17" ht="15" hidden="1" customHeight="1" thickTop="1" x14ac:dyDescent="0.2">
      <c r="A284" s="26" t="s">
        <v>72</v>
      </c>
    </row>
    <row r="285" spans="1:17" ht="15" customHeight="1" thickTop="1" x14ac:dyDescent="0.2">
      <c r="A285" s="26" t="s">
        <v>125</v>
      </c>
      <c r="B285" s="141"/>
      <c r="C285" s="73"/>
      <c r="D285" s="73"/>
      <c r="E285" s="73"/>
      <c r="J285" s="102"/>
    </row>
    <row r="286" spans="1:17" ht="12.75" x14ac:dyDescent="0.2">
      <c r="B286" s="141"/>
      <c r="C286" s="94" t="s">
        <v>201</v>
      </c>
      <c r="D286" s="94"/>
      <c r="E286" s="94"/>
      <c r="F286" s="95"/>
      <c r="G286" s="95"/>
      <c r="H286" s="95"/>
      <c r="I286" s="95"/>
      <c r="J286" s="96"/>
    </row>
    <row r="287" spans="1:17" ht="15" customHeight="1" x14ac:dyDescent="0.2">
      <c r="B287" s="141"/>
      <c r="C287" s="73"/>
      <c r="D287" s="73"/>
      <c r="E287" s="73"/>
      <c r="F287" s="73"/>
      <c r="G287" s="73"/>
      <c r="H287" s="73"/>
      <c r="I287" s="73"/>
      <c r="J287" s="97"/>
    </row>
    <row r="288" spans="1:17" ht="15" customHeight="1" x14ac:dyDescent="0.2">
      <c r="B288" s="141"/>
      <c r="C288" s="99" t="s">
        <v>76</v>
      </c>
      <c r="D288" s="99"/>
      <c r="E288" s="99"/>
      <c r="F288" s="100">
        <f>SUMIF(K270:K285, IF(K269="","",K269), J270:J285)</f>
        <v>0</v>
      </c>
      <c r="G288" s="100"/>
      <c r="H288" s="100"/>
      <c r="I288" s="100"/>
      <c r="J288" s="101"/>
    </row>
    <row r="289" spans="1:17" ht="13.5" thickBot="1" x14ac:dyDescent="0.25">
      <c r="A289" s="26">
        <v>6</v>
      </c>
      <c r="B289" s="139" t="s">
        <v>208</v>
      </c>
      <c r="C289" s="111" t="s">
        <v>209</v>
      </c>
      <c r="D289" s="111"/>
      <c r="E289" s="111"/>
      <c r="F289" s="146"/>
      <c r="G289" s="146"/>
      <c r="H289" s="108"/>
      <c r="I289" s="108"/>
      <c r="J289" s="112"/>
    </row>
    <row r="290" spans="1:17" ht="12.75" thickTop="1" thickBot="1" x14ac:dyDescent="0.25">
      <c r="A290" s="26">
        <v>9</v>
      </c>
      <c r="B290" s="140" t="s">
        <v>210</v>
      </c>
      <c r="C290" s="87" t="s">
        <v>211</v>
      </c>
      <c r="D290" s="87"/>
      <c r="E290" s="87"/>
      <c r="F290" s="145" t="s">
        <v>70</v>
      </c>
      <c r="G290" s="148">
        <v>1</v>
      </c>
      <c r="H290" s="89"/>
      <c r="I290" s="91"/>
      <c r="J290" s="90">
        <f>IF(AND(G290= "",H290= ""), 0, ROUND(ROUND(I290, 2) * ROUND(IF(H290="",G290,H290),  0), 2))</f>
        <v>0</v>
      </c>
      <c r="M290" s="86">
        <v>0.2</v>
      </c>
      <c r="Q290" s="26">
        <v>4891</v>
      </c>
    </row>
    <row r="291" spans="1:17" ht="15" hidden="1" customHeight="1" thickTop="1" x14ac:dyDescent="0.2">
      <c r="A291" s="26" t="s">
        <v>71</v>
      </c>
    </row>
    <row r="292" spans="1:17" ht="15" hidden="1" customHeight="1" thickTop="1" x14ac:dyDescent="0.2">
      <c r="A292" s="26" t="s">
        <v>72</v>
      </c>
    </row>
    <row r="293" spans="1:17" ht="12.75" thickTop="1" thickBot="1" x14ac:dyDescent="0.25">
      <c r="A293" s="26">
        <v>9</v>
      </c>
      <c r="B293" s="140" t="s">
        <v>212</v>
      </c>
      <c r="C293" s="87" t="s">
        <v>213</v>
      </c>
      <c r="D293" s="87"/>
      <c r="E293" s="87"/>
      <c r="F293" s="145" t="s">
        <v>70</v>
      </c>
      <c r="G293" s="148">
        <v>1</v>
      </c>
      <c r="H293" s="89"/>
      <c r="I293" s="91"/>
      <c r="J293" s="90">
        <f>IF(AND(G293= "",H293= ""), 0, ROUND(ROUND(I293, 2) * ROUND(IF(H293="",G293,H293),  0), 2))</f>
        <v>0</v>
      </c>
      <c r="M293" s="86">
        <v>0.2</v>
      </c>
      <c r="Q293" s="26">
        <v>4891</v>
      </c>
    </row>
    <row r="294" spans="1:17" ht="15" hidden="1" customHeight="1" thickTop="1" x14ac:dyDescent="0.2">
      <c r="A294" s="26" t="s">
        <v>71</v>
      </c>
    </row>
    <row r="295" spans="1:17" ht="15" hidden="1" customHeight="1" thickTop="1" x14ac:dyDescent="0.2">
      <c r="A295" s="26" t="s">
        <v>72</v>
      </c>
    </row>
    <row r="296" spans="1:17" ht="23.25" customHeight="1" thickTop="1" thickBot="1" x14ac:dyDescent="0.25">
      <c r="A296" s="26">
        <v>9</v>
      </c>
      <c r="B296" s="140" t="s">
        <v>214</v>
      </c>
      <c r="C296" s="87" t="s">
        <v>215</v>
      </c>
      <c r="D296" s="87"/>
      <c r="E296" s="87"/>
      <c r="F296" s="145" t="s">
        <v>70</v>
      </c>
      <c r="G296" s="148">
        <v>1</v>
      </c>
      <c r="H296" s="89"/>
      <c r="I296" s="91"/>
      <c r="J296" s="90">
        <f>IF(AND(G296= "",H296= ""), 0, ROUND(ROUND(I296, 2) * ROUND(IF(H296="",G296,H296),  0), 2))</f>
        <v>0</v>
      </c>
      <c r="M296" s="86">
        <v>0.2</v>
      </c>
      <c r="Q296" s="26">
        <v>4891</v>
      </c>
    </row>
    <row r="297" spans="1:17" ht="15" hidden="1" customHeight="1" thickTop="1" x14ac:dyDescent="0.2">
      <c r="A297" s="26" t="s">
        <v>71</v>
      </c>
    </row>
    <row r="298" spans="1:17" ht="15" hidden="1" customHeight="1" thickTop="1" x14ac:dyDescent="0.2">
      <c r="A298" s="26" t="s">
        <v>72</v>
      </c>
    </row>
    <row r="299" spans="1:17" ht="12.75" thickTop="1" thickBot="1" x14ac:dyDescent="0.25">
      <c r="A299" s="26">
        <v>9</v>
      </c>
      <c r="B299" s="140" t="s">
        <v>216</v>
      </c>
      <c r="C299" s="87" t="s">
        <v>217</v>
      </c>
      <c r="D299" s="87"/>
      <c r="E299" s="87"/>
      <c r="F299" s="145" t="s">
        <v>70</v>
      </c>
      <c r="G299" s="148">
        <v>1</v>
      </c>
      <c r="H299" s="89"/>
      <c r="I299" s="91"/>
      <c r="J299" s="90">
        <f>IF(AND(G299= "",H299= ""), 0, ROUND(ROUND(I299, 2) * ROUND(IF(H299="",G299,H299),  0), 2))</f>
        <v>0</v>
      </c>
      <c r="M299" s="86">
        <v>0.2</v>
      </c>
      <c r="Q299" s="26">
        <v>4891</v>
      </c>
    </row>
    <row r="300" spans="1:17" ht="15" hidden="1" customHeight="1" thickTop="1" x14ac:dyDescent="0.2">
      <c r="A300" s="26" t="s">
        <v>71</v>
      </c>
    </row>
    <row r="301" spans="1:17" ht="15" hidden="1" customHeight="1" thickTop="1" x14ac:dyDescent="0.2">
      <c r="A301" s="26" t="s">
        <v>72</v>
      </c>
    </row>
    <row r="302" spans="1:17" ht="12.75" thickTop="1" thickBot="1" x14ac:dyDescent="0.25">
      <c r="A302" s="26">
        <v>9</v>
      </c>
      <c r="B302" s="140" t="s">
        <v>218</v>
      </c>
      <c r="C302" s="87" t="s">
        <v>219</v>
      </c>
      <c r="D302" s="87"/>
      <c r="E302" s="87"/>
      <c r="F302" s="145" t="s">
        <v>70</v>
      </c>
      <c r="G302" s="148">
        <v>1</v>
      </c>
      <c r="H302" s="89"/>
      <c r="I302" s="91"/>
      <c r="J302" s="90">
        <f>IF(AND(G302= "",H302= ""), 0, ROUND(ROUND(I302, 2) * ROUND(IF(H302="",G302,H302),  0), 2))</f>
        <v>0</v>
      </c>
      <c r="M302" s="86">
        <v>0.2</v>
      </c>
      <c r="Q302" s="26">
        <v>4891</v>
      </c>
    </row>
    <row r="303" spans="1:17" ht="15" hidden="1" customHeight="1" thickTop="1" x14ac:dyDescent="0.2">
      <c r="A303" s="26" t="s">
        <v>71</v>
      </c>
    </row>
    <row r="304" spans="1:17" ht="15" hidden="1" customHeight="1" thickTop="1" x14ac:dyDescent="0.2">
      <c r="A304" s="26" t="s">
        <v>72</v>
      </c>
    </row>
    <row r="305" spans="1:17" ht="12.75" thickTop="1" thickBot="1" x14ac:dyDescent="0.25">
      <c r="A305" s="26">
        <v>9</v>
      </c>
      <c r="B305" s="140" t="s">
        <v>220</v>
      </c>
      <c r="C305" s="87" t="s">
        <v>119</v>
      </c>
      <c r="D305" s="87"/>
      <c r="E305" s="87"/>
      <c r="F305" s="145" t="s">
        <v>36</v>
      </c>
      <c r="G305" s="148">
        <v>14</v>
      </c>
      <c r="H305" s="89"/>
      <c r="I305" s="91"/>
      <c r="J305" s="90">
        <f>IF(AND(G305= "",H305= ""), 0, ROUND(ROUND(I305, 2) * ROUND(IF(H305="",G305,H305),  0), 2))</f>
        <v>0</v>
      </c>
      <c r="M305" s="86">
        <v>0.2</v>
      </c>
      <c r="Q305" s="26">
        <v>4891</v>
      </c>
    </row>
    <row r="306" spans="1:17" ht="15" hidden="1" customHeight="1" thickTop="1" x14ac:dyDescent="0.2">
      <c r="A306" s="26" t="s">
        <v>71</v>
      </c>
    </row>
    <row r="307" spans="1:17" ht="15" hidden="1" customHeight="1" thickTop="1" x14ac:dyDescent="0.2">
      <c r="A307" s="26" t="s">
        <v>72</v>
      </c>
    </row>
    <row r="308" spans="1:17" ht="12.75" thickTop="1" thickBot="1" x14ac:dyDescent="0.25">
      <c r="A308" s="26">
        <v>9</v>
      </c>
      <c r="B308" s="140" t="s">
        <v>221</v>
      </c>
      <c r="C308" s="87" t="s">
        <v>133</v>
      </c>
      <c r="D308" s="87"/>
      <c r="E308" s="87"/>
      <c r="F308" s="145" t="s">
        <v>36</v>
      </c>
      <c r="G308" s="148">
        <v>2</v>
      </c>
      <c r="H308" s="89"/>
      <c r="I308" s="91"/>
      <c r="J308" s="90">
        <f>IF(AND(G308= "",H308= ""), 0, ROUND(ROUND(I308, 2) * ROUND(IF(H308="",G308,H308),  0), 2))</f>
        <v>0</v>
      </c>
      <c r="M308" s="86">
        <v>0.2</v>
      </c>
      <c r="Q308" s="26">
        <v>4891</v>
      </c>
    </row>
    <row r="309" spans="1:17" ht="15" hidden="1" customHeight="1" thickTop="1" x14ac:dyDescent="0.2">
      <c r="A309" s="26" t="s">
        <v>71</v>
      </c>
    </row>
    <row r="310" spans="1:17" ht="15" hidden="1" customHeight="1" thickTop="1" x14ac:dyDescent="0.2">
      <c r="A310" s="26" t="s">
        <v>72</v>
      </c>
    </row>
    <row r="311" spans="1:17" ht="12.75" thickTop="1" thickBot="1" x14ac:dyDescent="0.25">
      <c r="A311" s="26">
        <v>9</v>
      </c>
      <c r="B311" s="140" t="s">
        <v>222</v>
      </c>
      <c r="C311" s="87" t="s">
        <v>223</v>
      </c>
      <c r="D311" s="87"/>
      <c r="E311" s="87"/>
      <c r="F311" s="145" t="s">
        <v>36</v>
      </c>
      <c r="G311" s="148">
        <v>1</v>
      </c>
      <c r="H311" s="89"/>
      <c r="I311" s="91"/>
      <c r="J311" s="90">
        <f>IF(AND(G311= "",H311= ""), 0, ROUND(ROUND(I311, 2) * ROUND(IF(H311="",G311,H311),  0), 2))</f>
        <v>0</v>
      </c>
      <c r="M311" s="86">
        <v>0.2</v>
      </c>
      <c r="Q311" s="26">
        <v>4891</v>
      </c>
    </row>
    <row r="312" spans="1:17" ht="15" hidden="1" customHeight="1" thickTop="1" x14ac:dyDescent="0.2">
      <c r="A312" s="26" t="s">
        <v>71</v>
      </c>
    </row>
    <row r="313" spans="1:17" ht="15" hidden="1" customHeight="1" thickTop="1" x14ac:dyDescent="0.2">
      <c r="A313" s="26" t="s">
        <v>72</v>
      </c>
    </row>
    <row r="314" spans="1:17" ht="12.75" thickTop="1" thickBot="1" x14ac:dyDescent="0.25">
      <c r="A314" s="26">
        <v>9</v>
      </c>
      <c r="B314" s="140" t="s">
        <v>224</v>
      </c>
      <c r="C314" s="87" t="s">
        <v>225</v>
      </c>
      <c r="D314" s="87"/>
      <c r="E314" s="87"/>
      <c r="F314" s="145" t="s">
        <v>36</v>
      </c>
      <c r="G314" s="148">
        <v>1</v>
      </c>
      <c r="H314" s="89"/>
      <c r="I314" s="91"/>
      <c r="J314" s="90">
        <f>IF(AND(G314= "",H314= ""), 0, ROUND(ROUND(I314, 2) * ROUND(IF(H314="",G314,H314),  0), 2))</f>
        <v>0</v>
      </c>
      <c r="M314" s="86">
        <v>0.2</v>
      </c>
      <c r="Q314" s="26">
        <v>4891</v>
      </c>
    </row>
    <row r="315" spans="1:17" ht="15" hidden="1" customHeight="1" thickTop="1" x14ac:dyDescent="0.2">
      <c r="A315" s="26" t="s">
        <v>71</v>
      </c>
    </row>
    <row r="316" spans="1:17" ht="15" hidden="1" customHeight="1" thickTop="1" x14ac:dyDescent="0.2">
      <c r="A316" s="26" t="s">
        <v>72</v>
      </c>
    </row>
    <row r="317" spans="1:17" ht="23.25" customHeight="1" thickTop="1" thickBot="1" x14ac:dyDescent="0.25">
      <c r="A317" s="26">
        <v>9</v>
      </c>
      <c r="B317" s="140" t="s">
        <v>226</v>
      </c>
      <c r="C317" s="87" t="s">
        <v>227</v>
      </c>
      <c r="D317" s="87"/>
      <c r="E317" s="87"/>
      <c r="F317" s="145" t="s">
        <v>36</v>
      </c>
      <c r="G317" s="148">
        <v>1</v>
      </c>
      <c r="H317" s="89"/>
      <c r="I317" s="91"/>
      <c r="J317" s="90">
        <f>IF(AND(G317= "",H317= ""), 0, ROUND(ROUND(I317, 2) * ROUND(IF(H317="",G317,H317),  0), 2))</f>
        <v>0</v>
      </c>
      <c r="M317" s="86">
        <v>0.2</v>
      </c>
      <c r="Q317" s="26">
        <v>4891</v>
      </c>
    </row>
    <row r="318" spans="1:17" ht="15" hidden="1" customHeight="1" thickTop="1" x14ac:dyDescent="0.2">
      <c r="A318" s="26" t="s">
        <v>71</v>
      </c>
    </row>
    <row r="319" spans="1:17" ht="15" hidden="1" customHeight="1" thickTop="1" x14ac:dyDescent="0.2">
      <c r="A319" s="26" t="s">
        <v>72</v>
      </c>
    </row>
    <row r="320" spans="1:17" ht="12.75" thickTop="1" thickBot="1" x14ac:dyDescent="0.25">
      <c r="A320" s="26">
        <v>9</v>
      </c>
      <c r="B320" s="140" t="s">
        <v>228</v>
      </c>
      <c r="C320" s="87" t="s">
        <v>147</v>
      </c>
      <c r="D320" s="87"/>
      <c r="E320" s="87"/>
      <c r="F320" s="145" t="s">
        <v>70</v>
      </c>
      <c r="G320" s="148">
        <v>2</v>
      </c>
      <c r="H320" s="89"/>
      <c r="I320" s="91"/>
      <c r="J320" s="90">
        <f>IF(AND(G320= "",H320= ""), 0, ROUND(ROUND(I320, 2) * ROUND(IF(H320="",G320,H320),  0), 2))</f>
        <v>0</v>
      </c>
      <c r="M320" s="86">
        <v>0.2</v>
      </c>
      <c r="Q320" s="26">
        <v>4891</v>
      </c>
    </row>
    <row r="321" spans="1:17" ht="15" hidden="1" customHeight="1" thickTop="1" x14ac:dyDescent="0.2">
      <c r="A321" s="26" t="s">
        <v>71</v>
      </c>
    </row>
    <row r="322" spans="1:17" ht="15" hidden="1" customHeight="1" thickTop="1" x14ac:dyDescent="0.2">
      <c r="A322" s="26" t="s">
        <v>72</v>
      </c>
    </row>
    <row r="323" spans="1:17" ht="12.75" thickTop="1" thickBot="1" x14ac:dyDescent="0.25">
      <c r="A323" s="26">
        <v>9</v>
      </c>
      <c r="B323" s="140" t="s">
        <v>229</v>
      </c>
      <c r="C323" s="87" t="s">
        <v>149</v>
      </c>
      <c r="D323" s="87"/>
      <c r="E323" s="87"/>
      <c r="F323" s="145" t="s">
        <v>70</v>
      </c>
      <c r="G323" s="148">
        <v>1</v>
      </c>
      <c r="H323" s="89"/>
      <c r="I323" s="91"/>
      <c r="J323" s="90">
        <f>IF(AND(G323= "",H323= ""), 0, ROUND(ROUND(I323, 2) * ROUND(IF(H323="",G323,H323),  0), 2))</f>
        <v>0</v>
      </c>
      <c r="M323" s="86">
        <v>0.2</v>
      </c>
      <c r="Q323" s="26">
        <v>4891</v>
      </c>
    </row>
    <row r="324" spans="1:17" ht="15" hidden="1" customHeight="1" thickTop="1" x14ac:dyDescent="0.2">
      <c r="A324" s="26" t="s">
        <v>71</v>
      </c>
    </row>
    <row r="325" spans="1:17" ht="15" hidden="1" customHeight="1" thickTop="1" x14ac:dyDescent="0.2">
      <c r="A325" s="26" t="s">
        <v>72</v>
      </c>
    </row>
    <row r="326" spans="1:17" ht="12.75" thickTop="1" thickBot="1" x14ac:dyDescent="0.25">
      <c r="A326" s="26">
        <v>9</v>
      </c>
      <c r="B326" s="140" t="s">
        <v>230</v>
      </c>
      <c r="C326" s="87" t="s">
        <v>135</v>
      </c>
      <c r="D326" s="87"/>
      <c r="E326" s="87"/>
      <c r="F326" s="145" t="s">
        <v>70</v>
      </c>
      <c r="G326" s="148">
        <v>1</v>
      </c>
      <c r="H326" s="89"/>
      <c r="I326" s="91"/>
      <c r="J326" s="90">
        <f>IF(AND(G326= "",H326= ""), 0, ROUND(ROUND(I326, 2) * ROUND(IF(H326="",G326,H326),  0), 2))</f>
        <v>0</v>
      </c>
      <c r="M326" s="86">
        <v>0.2</v>
      </c>
      <c r="Q326" s="26">
        <v>4891</v>
      </c>
    </row>
    <row r="327" spans="1:17" ht="15" hidden="1" customHeight="1" thickTop="1" x14ac:dyDescent="0.2">
      <c r="A327" s="26" t="s">
        <v>71</v>
      </c>
    </row>
    <row r="328" spans="1:17" ht="15" hidden="1" customHeight="1" thickTop="1" x14ac:dyDescent="0.2">
      <c r="A328" s="26" t="s">
        <v>72</v>
      </c>
    </row>
    <row r="329" spans="1:17" ht="23.25" customHeight="1" thickTop="1" thickBot="1" x14ac:dyDescent="0.25">
      <c r="A329" s="26">
        <v>9</v>
      </c>
      <c r="B329" s="140" t="s">
        <v>231</v>
      </c>
      <c r="C329" s="87" t="s">
        <v>186</v>
      </c>
      <c r="D329" s="87"/>
      <c r="E329" s="87"/>
      <c r="F329" s="145" t="s">
        <v>70</v>
      </c>
      <c r="G329" s="148">
        <v>1</v>
      </c>
      <c r="H329" s="89"/>
      <c r="I329" s="91"/>
      <c r="J329" s="90">
        <f>IF(AND(G329= "",H329= ""), 0, ROUND(ROUND(I329, 2) * ROUND(IF(H329="",G329,H329),  0), 2))</f>
        <v>0</v>
      </c>
      <c r="M329" s="86">
        <v>0.2</v>
      </c>
      <c r="Q329" s="26">
        <v>4891</v>
      </c>
    </row>
    <row r="330" spans="1:17" ht="15" hidden="1" customHeight="1" thickTop="1" x14ac:dyDescent="0.2">
      <c r="A330" s="26" t="s">
        <v>71</v>
      </c>
    </row>
    <row r="331" spans="1:17" ht="15" hidden="1" customHeight="1" thickTop="1" x14ac:dyDescent="0.2">
      <c r="A331" s="26" t="s">
        <v>102</v>
      </c>
    </row>
    <row r="332" spans="1:17" ht="15" hidden="1" customHeight="1" thickTop="1" x14ac:dyDescent="0.2">
      <c r="A332" s="26" t="s">
        <v>187</v>
      </c>
    </row>
    <row r="333" spans="1:17" ht="15" hidden="1" customHeight="1" thickTop="1" x14ac:dyDescent="0.2">
      <c r="A333" s="26" t="s">
        <v>72</v>
      </c>
    </row>
    <row r="334" spans="1:17" ht="12.75" thickTop="1" thickBot="1" x14ac:dyDescent="0.25">
      <c r="A334" s="26">
        <v>9</v>
      </c>
      <c r="B334" s="140" t="s">
        <v>232</v>
      </c>
      <c r="C334" s="87" t="s">
        <v>123</v>
      </c>
      <c r="D334" s="87"/>
      <c r="E334" s="87"/>
      <c r="F334" s="145" t="s">
        <v>124</v>
      </c>
      <c r="G334" s="150">
        <v>1</v>
      </c>
      <c r="H334" s="89"/>
      <c r="I334" s="91"/>
      <c r="J334" s="90">
        <f>IF(AND(G334= "",H334= ""), 0, ROUND(ROUND(I334, 2) * ROUND(IF(H334="",G334,H334),  3), 2))</f>
        <v>0</v>
      </c>
      <c r="M334" s="86">
        <v>0.2</v>
      </c>
      <c r="Q334" s="26">
        <v>4891</v>
      </c>
    </row>
    <row r="335" spans="1:17" ht="15" hidden="1" customHeight="1" thickTop="1" x14ac:dyDescent="0.2">
      <c r="A335" s="26" t="s">
        <v>71</v>
      </c>
    </row>
    <row r="336" spans="1:17" ht="15" hidden="1" customHeight="1" thickTop="1" x14ac:dyDescent="0.2">
      <c r="A336" s="26" t="s">
        <v>72</v>
      </c>
    </row>
    <row r="337" spans="1:17" ht="15" customHeight="1" thickTop="1" x14ac:dyDescent="0.2">
      <c r="A337" s="26" t="s">
        <v>125</v>
      </c>
      <c r="B337" s="141"/>
      <c r="C337" s="73"/>
      <c r="D337" s="73"/>
      <c r="E337" s="73"/>
      <c r="J337" s="102"/>
    </row>
    <row r="338" spans="1:17" ht="12.75" x14ac:dyDescent="0.2">
      <c r="B338" s="141"/>
      <c r="C338" s="94" t="s">
        <v>209</v>
      </c>
      <c r="D338" s="94"/>
      <c r="E338" s="94"/>
      <c r="F338" s="95"/>
      <c r="G338" s="95"/>
      <c r="H338" s="95"/>
      <c r="I338" s="95"/>
      <c r="J338" s="96"/>
    </row>
    <row r="339" spans="1:17" ht="15" customHeight="1" x14ac:dyDescent="0.2">
      <c r="B339" s="141"/>
      <c r="C339" s="73"/>
      <c r="D339" s="73"/>
      <c r="E339" s="73"/>
      <c r="F339" s="73"/>
      <c r="G339" s="73"/>
      <c r="H339" s="73"/>
      <c r="I339" s="73"/>
      <c r="J339" s="97"/>
    </row>
    <row r="340" spans="1:17" ht="15" customHeight="1" x14ac:dyDescent="0.2">
      <c r="B340" s="141"/>
      <c r="C340" s="99" t="s">
        <v>76</v>
      </c>
      <c r="D340" s="99"/>
      <c r="E340" s="99"/>
      <c r="F340" s="100">
        <f>SUMIF(K290:K337, IF(K289="","",K289), J290:J337)</f>
        <v>0</v>
      </c>
      <c r="G340" s="100"/>
      <c r="H340" s="100"/>
      <c r="I340" s="100"/>
      <c r="J340" s="101"/>
    </row>
    <row r="341" spans="1:17" ht="13.5" thickBot="1" x14ac:dyDescent="0.25">
      <c r="A341" s="26">
        <v>6</v>
      </c>
      <c r="B341" s="139" t="s">
        <v>233</v>
      </c>
      <c r="C341" s="111" t="s">
        <v>234</v>
      </c>
      <c r="D341" s="111"/>
      <c r="E341" s="111"/>
      <c r="F341" s="146"/>
      <c r="G341" s="146"/>
      <c r="H341" s="108"/>
      <c r="I341" s="108"/>
      <c r="J341" s="112"/>
    </row>
    <row r="342" spans="1:17" ht="12.75" thickTop="1" thickBot="1" x14ac:dyDescent="0.25">
      <c r="A342" s="26">
        <v>9</v>
      </c>
      <c r="B342" s="140" t="s">
        <v>235</v>
      </c>
      <c r="C342" s="87" t="s">
        <v>117</v>
      </c>
      <c r="D342" s="87"/>
      <c r="E342" s="87"/>
      <c r="F342" s="145" t="s">
        <v>70</v>
      </c>
      <c r="G342" s="148">
        <v>1</v>
      </c>
      <c r="H342" s="89"/>
      <c r="I342" s="91"/>
      <c r="J342" s="90">
        <f>IF(AND(G342= "",H342= ""), 0, ROUND(ROUND(I342, 2) * ROUND(IF(H342="",G342,H342),  0), 2))</f>
        <v>0</v>
      </c>
      <c r="M342" s="86">
        <v>0.2</v>
      </c>
      <c r="Q342" s="26">
        <v>4891</v>
      </c>
    </row>
    <row r="343" spans="1:17" ht="15" hidden="1" customHeight="1" thickTop="1" x14ac:dyDescent="0.2">
      <c r="A343" s="26" t="s">
        <v>71</v>
      </c>
    </row>
    <row r="344" spans="1:17" ht="15" hidden="1" customHeight="1" thickTop="1" x14ac:dyDescent="0.2">
      <c r="A344" s="26" t="s">
        <v>72</v>
      </c>
    </row>
    <row r="345" spans="1:17" ht="12.75" thickTop="1" thickBot="1" x14ac:dyDescent="0.25">
      <c r="A345" s="26">
        <v>9</v>
      </c>
      <c r="B345" s="140" t="s">
        <v>236</v>
      </c>
      <c r="C345" s="87" t="s">
        <v>121</v>
      </c>
      <c r="D345" s="87"/>
      <c r="E345" s="87"/>
      <c r="F345" s="145" t="s">
        <v>70</v>
      </c>
      <c r="G345" s="148">
        <v>1</v>
      </c>
      <c r="H345" s="89"/>
      <c r="I345" s="91"/>
      <c r="J345" s="90">
        <f>IF(AND(G345= "",H345= ""), 0, ROUND(ROUND(I345, 2) * ROUND(IF(H345="",G345,H345),  0), 2))</f>
        <v>0</v>
      </c>
      <c r="M345" s="86">
        <v>0.2</v>
      </c>
      <c r="Q345" s="26">
        <v>4891</v>
      </c>
    </row>
    <row r="346" spans="1:17" ht="15" hidden="1" customHeight="1" thickTop="1" x14ac:dyDescent="0.2">
      <c r="A346" s="26" t="s">
        <v>71</v>
      </c>
    </row>
    <row r="347" spans="1:17" ht="15" hidden="1" customHeight="1" thickTop="1" x14ac:dyDescent="0.2">
      <c r="A347" s="26" t="s">
        <v>72</v>
      </c>
    </row>
    <row r="348" spans="1:17" ht="12.75" thickTop="1" thickBot="1" x14ac:dyDescent="0.25">
      <c r="A348" s="26">
        <v>9</v>
      </c>
      <c r="B348" s="140" t="s">
        <v>237</v>
      </c>
      <c r="C348" s="87" t="s">
        <v>123</v>
      </c>
      <c r="D348" s="87"/>
      <c r="E348" s="87"/>
      <c r="F348" s="145" t="s">
        <v>124</v>
      </c>
      <c r="G348" s="150">
        <v>1</v>
      </c>
      <c r="H348" s="89"/>
      <c r="I348" s="91"/>
      <c r="J348" s="90">
        <f>IF(AND(G348= "",H348= ""), 0, ROUND(ROUND(I348, 2) * ROUND(IF(H348="",G348,H348),  3), 2))</f>
        <v>0</v>
      </c>
      <c r="M348" s="86">
        <v>0.2</v>
      </c>
      <c r="Q348" s="26">
        <v>4891</v>
      </c>
    </row>
    <row r="349" spans="1:17" ht="15" hidden="1" customHeight="1" thickTop="1" x14ac:dyDescent="0.2">
      <c r="A349" s="26" t="s">
        <v>71</v>
      </c>
    </row>
    <row r="350" spans="1:17" ht="15" hidden="1" customHeight="1" thickTop="1" x14ac:dyDescent="0.2">
      <c r="A350" s="26" t="s">
        <v>72</v>
      </c>
    </row>
    <row r="351" spans="1:17" ht="15" customHeight="1" thickTop="1" x14ac:dyDescent="0.2">
      <c r="A351" s="26" t="s">
        <v>125</v>
      </c>
      <c r="B351" s="141"/>
      <c r="C351" s="73"/>
      <c r="D351" s="73"/>
      <c r="E351" s="73"/>
      <c r="J351" s="102"/>
    </row>
    <row r="352" spans="1:17" ht="12.75" x14ac:dyDescent="0.2">
      <c r="B352" s="141"/>
      <c r="C352" s="94" t="s">
        <v>234</v>
      </c>
      <c r="D352" s="94"/>
      <c r="E352" s="94"/>
      <c r="F352" s="95"/>
      <c r="G352" s="95"/>
      <c r="H352" s="95"/>
      <c r="I352" s="95"/>
      <c r="J352" s="96"/>
    </row>
    <row r="353" spans="1:17" ht="15" customHeight="1" x14ac:dyDescent="0.2">
      <c r="B353" s="141"/>
      <c r="C353" s="73"/>
      <c r="D353" s="73"/>
      <c r="E353" s="73"/>
      <c r="F353" s="73"/>
      <c r="G353" s="73"/>
      <c r="H353" s="73"/>
      <c r="I353" s="73"/>
      <c r="J353" s="97"/>
    </row>
    <row r="354" spans="1:17" ht="15" customHeight="1" x14ac:dyDescent="0.2">
      <c r="B354" s="141"/>
      <c r="C354" s="99" t="s">
        <v>76</v>
      </c>
      <c r="D354" s="99"/>
      <c r="E354" s="99"/>
      <c r="F354" s="100">
        <f>SUMIF(K342:K351, IF(K341="","",K341), J342:J351)</f>
        <v>0</v>
      </c>
      <c r="G354" s="100"/>
      <c r="H354" s="100"/>
      <c r="I354" s="100"/>
      <c r="J354" s="101"/>
    </row>
    <row r="355" spans="1:17" ht="13.5" thickBot="1" x14ac:dyDescent="0.25">
      <c r="A355" s="26">
        <v>6</v>
      </c>
      <c r="B355" s="139" t="s">
        <v>238</v>
      </c>
      <c r="C355" s="111" t="s">
        <v>239</v>
      </c>
      <c r="D355" s="111"/>
      <c r="E355" s="111"/>
      <c r="F355" s="146"/>
      <c r="G355" s="146"/>
      <c r="H355" s="108"/>
      <c r="I355" s="108"/>
      <c r="J355" s="112"/>
    </row>
    <row r="356" spans="1:17" ht="12.75" thickTop="1" thickBot="1" x14ac:dyDescent="0.25">
      <c r="A356" s="26">
        <v>9</v>
      </c>
      <c r="B356" s="140" t="s">
        <v>240</v>
      </c>
      <c r="C356" s="87" t="s">
        <v>241</v>
      </c>
      <c r="D356" s="87"/>
      <c r="E356" s="87"/>
      <c r="F356" s="145" t="s">
        <v>70</v>
      </c>
      <c r="G356" s="148">
        <v>1</v>
      </c>
      <c r="H356" s="89"/>
      <c r="I356" s="91"/>
      <c r="J356" s="90">
        <f>IF(AND(G356= "",H356= ""), 0, ROUND(ROUND(I356, 2) * ROUND(IF(H356="",G356,H356),  0), 2))</f>
        <v>0</v>
      </c>
      <c r="M356" s="86">
        <v>0.2</v>
      </c>
      <c r="Q356" s="26">
        <v>4891</v>
      </c>
    </row>
    <row r="357" spans="1:17" ht="15" hidden="1" customHeight="1" thickTop="1" x14ac:dyDescent="0.2">
      <c r="A357" s="26" t="s">
        <v>71</v>
      </c>
    </row>
    <row r="358" spans="1:17" ht="15" hidden="1" customHeight="1" thickTop="1" x14ac:dyDescent="0.2">
      <c r="A358" s="26" t="s">
        <v>72</v>
      </c>
    </row>
    <row r="359" spans="1:17" ht="12.75" thickTop="1" thickBot="1" x14ac:dyDescent="0.25">
      <c r="A359" s="26">
        <v>9</v>
      </c>
      <c r="B359" s="140" t="s">
        <v>242</v>
      </c>
      <c r="C359" s="87" t="s">
        <v>142</v>
      </c>
      <c r="D359" s="87"/>
      <c r="E359" s="87"/>
      <c r="F359" s="145" t="s">
        <v>36</v>
      </c>
      <c r="G359" s="148">
        <v>1</v>
      </c>
      <c r="H359" s="89"/>
      <c r="I359" s="91"/>
      <c r="J359" s="90">
        <f>IF(AND(G359= "",H359= ""), 0, ROUND(ROUND(I359, 2) * ROUND(IF(H359="",G359,H359),  0), 2))</f>
        <v>0</v>
      </c>
      <c r="M359" s="86">
        <v>0.2</v>
      </c>
      <c r="Q359" s="26">
        <v>4891</v>
      </c>
    </row>
    <row r="360" spans="1:17" ht="15" hidden="1" customHeight="1" thickTop="1" x14ac:dyDescent="0.2">
      <c r="A360" s="26" t="s">
        <v>71</v>
      </c>
    </row>
    <row r="361" spans="1:17" ht="15" hidden="1" customHeight="1" thickTop="1" x14ac:dyDescent="0.2">
      <c r="A361" s="26" t="s">
        <v>72</v>
      </c>
    </row>
    <row r="362" spans="1:17" ht="12.75" thickTop="1" thickBot="1" x14ac:dyDescent="0.25">
      <c r="A362" s="26">
        <v>9</v>
      </c>
      <c r="B362" s="140" t="s">
        <v>243</v>
      </c>
      <c r="C362" s="87" t="s">
        <v>119</v>
      </c>
      <c r="D362" s="87"/>
      <c r="E362" s="87"/>
      <c r="F362" s="145" t="s">
        <v>36</v>
      </c>
      <c r="G362" s="148">
        <v>2</v>
      </c>
      <c r="H362" s="89"/>
      <c r="I362" s="91"/>
      <c r="J362" s="90">
        <f>IF(AND(G362= "",H362= ""), 0, ROUND(ROUND(I362, 2) * ROUND(IF(H362="",G362,H362),  0), 2))</f>
        <v>0</v>
      </c>
      <c r="M362" s="86">
        <v>0.2</v>
      </c>
      <c r="Q362" s="26">
        <v>4891</v>
      </c>
    </row>
    <row r="363" spans="1:17" ht="15" hidden="1" customHeight="1" thickTop="1" x14ac:dyDescent="0.2">
      <c r="A363" s="26" t="s">
        <v>71</v>
      </c>
    </row>
    <row r="364" spans="1:17" ht="15" hidden="1" customHeight="1" thickTop="1" x14ac:dyDescent="0.2">
      <c r="A364" s="26" t="s">
        <v>72</v>
      </c>
    </row>
    <row r="365" spans="1:17" ht="12.75" thickTop="1" thickBot="1" x14ac:dyDescent="0.25">
      <c r="A365" s="26">
        <v>9</v>
      </c>
      <c r="B365" s="140" t="s">
        <v>244</v>
      </c>
      <c r="C365" s="87" t="s">
        <v>121</v>
      </c>
      <c r="D365" s="87"/>
      <c r="E365" s="87"/>
      <c r="F365" s="145" t="s">
        <v>70</v>
      </c>
      <c r="G365" s="148">
        <v>1</v>
      </c>
      <c r="H365" s="89"/>
      <c r="I365" s="91"/>
      <c r="J365" s="90">
        <f>IF(AND(G365= "",H365= ""), 0, ROUND(ROUND(I365, 2) * ROUND(IF(H365="",G365,H365),  0), 2))</f>
        <v>0</v>
      </c>
      <c r="M365" s="86">
        <v>0.2</v>
      </c>
      <c r="Q365" s="26">
        <v>4891</v>
      </c>
    </row>
    <row r="366" spans="1:17" ht="15" hidden="1" customHeight="1" thickTop="1" x14ac:dyDescent="0.2">
      <c r="A366" s="26" t="s">
        <v>71</v>
      </c>
    </row>
    <row r="367" spans="1:17" ht="15" hidden="1" customHeight="1" thickTop="1" x14ac:dyDescent="0.2">
      <c r="A367" s="26" t="s">
        <v>72</v>
      </c>
    </row>
    <row r="368" spans="1:17" ht="12.75" thickTop="1" thickBot="1" x14ac:dyDescent="0.25">
      <c r="A368" s="26">
        <v>9</v>
      </c>
      <c r="B368" s="140" t="s">
        <v>245</v>
      </c>
      <c r="C368" s="87" t="s">
        <v>123</v>
      </c>
      <c r="D368" s="87"/>
      <c r="E368" s="87"/>
      <c r="F368" s="145" t="s">
        <v>124</v>
      </c>
      <c r="G368" s="150">
        <v>1</v>
      </c>
      <c r="H368" s="89"/>
      <c r="I368" s="91"/>
      <c r="J368" s="90">
        <f>IF(AND(G368= "",H368= ""), 0, ROUND(ROUND(I368, 2) * ROUND(IF(H368="",G368,H368),  3), 2))</f>
        <v>0</v>
      </c>
      <c r="M368" s="86">
        <v>0.2</v>
      </c>
      <c r="Q368" s="26">
        <v>4891</v>
      </c>
    </row>
    <row r="369" spans="1:17" ht="15" hidden="1" customHeight="1" thickTop="1" x14ac:dyDescent="0.2">
      <c r="A369" s="26" t="s">
        <v>71</v>
      </c>
    </row>
    <row r="370" spans="1:17" ht="15" hidden="1" customHeight="1" thickTop="1" x14ac:dyDescent="0.2">
      <c r="A370" s="26" t="s">
        <v>72</v>
      </c>
    </row>
    <row r="371" spans="1:17" ht="15" customHeight="1" thickTop="1" x14ac:dyDescent="0.2">
      <c r="A371" s="26" t="s">
        <v>125</v>
      </c>
      <c r="B371" s="141"/>
      <c r="C371" s="73"/>
      <c r="D371" s="73"/>
      <c r="E371" s="73"/>
      <c r="J371" s="102"/>
    </row>
    <row r="372" spans="1:17" ht="12.75" x14ac:dyDescent="0.2">
      <c r="B372" s="141"/>
      <c r="C372" s="94" t="s">
        <v>239</v>
      </c>
      <c r="D372" s="94"/>
      <c r="E372" s="94"/>
      <c r="F372" s="95"/>
      <c r="G372" s="95"/>
      <c r="H372" s="95"/>
      <c r="I372" s="95"/>
      <c r="J372" s="96"/>
    </row>
    <row r="373" spans="1:17" ht="15" customHeight="1" x14ac:dyDescent="0.2">
      <c r="B373" s="141"/>
      <c r="C373" s="73"/>
      <c r="D373" s="73"/>
      <c r="E373" s="73"/>
      <c r="F373" s="73"/>
      <c r="G373" s="73"/>
      <c r="H373" s="73"/>
      <c r="I373" s="73"/>
      <c r="J373" s="97"/>
    </row>
    <row r="374" spans="1:17" ht="15" customHeight="1" x14ac:dyDescent="0.2">
      <c r="B374" s="141"/>
      <c r="C374" s="99" t="s">
        <v>76</v>
      </c>
      <c r="D374" s="99"/>
      <c r="E374" s="99"/>
      <c r="F374" s="100">
        <f>SUMIF(K356:K371, IF(K355="","",K355), J356:J371)</f>
        <v>0</v>
      </c>
      <c r="G374" s="100"/>
      <c r="H374" s="100"/>
      <c r="I374" s="100"/>
      <c r="J374" s="101"/>
    </row>
    <row r="375" spans="1:17" ht="13.5" thickBot="1" x14ac:dyDescent="0.25">
      <c r="A375" s="26">
        <v>6</v>
      </c>
      <c r="B375" s="139" t="s">
        <v>246</v>
      </c>
      <c r="C375" s="111" t="s">
        <v>247</v>
      </c>
      <c r="D375" s="111"/>
      <c r="E375" s="111"/>
      <c r="F375" s="146"/>
      <c r="G375" s="146"/>
      <c r="H375" s="108"/>
      <c r="I375" s="108"/>
      <c r="J375" s="112"/>
    </row>
    <row r="376" spans="1:17" ht="12.75" thickTop="1" thickBot="1" x14ac:dyDescent="0.25">
      <c r="A376" s="26">
        <v>9</v>
      </c>
      <c r="B376" s="140" t="s">
        <v>248</v>
      </c>
      <c r="C376" s="87" t="s">
        <v>249</v>
      </c>
      <c r="D376" s="87"/>
      <c r="E376" s="87"/>
      <c r="F376" s="145" t="s">
        <v>70</v>
      </c>
      <c r="G376" s="148">
        <v>1</v>
      </c>
      <c r="H376" s="89"/>
      <c r="I376" s="91"/>
      <c r="J376" s="90">
        <f>IF(AND(G376= "",H376= ""), 0, ROUND(ROUND(I376, 2) * ROUND(IF(H376="",G376,H376),  0), 2))</f>
        <v>0</v>
      </c>
      <c r="M376" s="86">
        <v>0.2</v>
      </c>
      <c r="Q376" s="26">
        <v>4891</v>
      </c>
    </row>
    <row r="377" spans="1:17" ht="15" hidden="1" customHeight="1" thickTop="1" x14ac:dyDescent="0.2">
      <c r="A377" s="26" t="s">
        <v>71</v>
      </c>
    </row>
    <row r="378" spans="1:17" ht="15" hidden="1" customHeight="1" thickTop="1" x14ac:dyDescent="0.2">
      <c r="A378" s="26" t="s">
        <v>72</v>
      </c>
    </row>
    <row r="379" spans="1:17" ht="12.75" thickTop="1" thickBot="1" x14ac:dyDescent="0.25">
      <c r="A379" s="26">
        <v>9</v>
      </c>
      <c r="B379" s="140" t="s">
        <v>250</v>
      </c>
      <c r="C379" s="87" t="s">
        <v>123</v>
      </c>
      <c r="D379" s="87"/>
      <c r="E379" s="87"/>
      <c r="F379" s="145" t="s">
        <v>124</v>
      </c>
      <c r="G379" s="150">
        <v>1</v>
      </c>
      <c r="H379" s="89"/>
      <c r="I379" s="91"/>
      <c r="J379" s="90">
        <f>IF(AND(G379= "",H379= ""), 0, ROUND(ROUND(I379, 2) * ROUND(IF(H379="",G379,H379),  3), 2))</f>
        <v>0</v>
      </c>
      <c r="M379" s="86">
        <v>0.2</v>
      </c>
      <c r="Q379" s="26">
        <v>4891</v>
      </c>
    </row>
    <row r="380" spans="1:17" ht="15" hidden="1" customHeight="1" thickTop="1" x14ac:dyDescent="0.2">
      <c r="A380" s="26" t="s">
        <v>71</v>
      </c>
    </row>
    <row r="381" spans="1:17" ht="15" hidden="1" customHeight="1" thickTop="1" x14ac:dyDescent="0.2">
      <c r="A381" s="26" t="s">
        <v>72</v>
      </c>
    </row>
    <row r="382" spans="1:17" ht="15" customHeight="1" thickTop="1" x14ac:dyDescent="0.2">
      <c r="A382" s="26" t="s">
        <v>125</v>
      </c>
      <c r="B382" s="141"/>
      <c r="C382" s="73"/>
      <c r="D382" s="73"/>
      <c r="E382" s="73"/>
      <c r="J382" s="102"/>
    </row>
    <row r="383" spans="1:17" ht="12.75" x14ac:dyDescent="0.2">
      <c r="B383" s="141"/>
      <c r="C383" s="94" t="s">
        <v>247</v>
      </c>
      <c r="D383" s="94"/>
      <c r="E383" s="94"/>
      <c r="F383" s="95"/>
      <c r="G383" s="95"/>
      <c r="H383" s="95"/>
      <c r="I383" s="95"/>
      <c r="J383" s="96"/>
    </row>
    <row r="384" spans="1:17" ht="15" customHeight="1" x14ac:dyDescent="0.2">
      <c r="B384" s="141"/>
      <c r="C384" s="73"/>
      <c r="D384" s="73"/>
      <c r="E384" s="73"/>
      <c r="F384" s="73"/>
      <c r="G384" s="73"/>
      <c r="H384" s="73"/>
      <c r="I384" s="73"/>
      <c r="J384" s="97"/>
    </row>
    <row r="385" spans="1:17" ht="15" customHeight="1" x14ac:dyDescent="0.2">
      <c r="B385" s="141"/>
      <c r="C385" s="99" t="s">
        <v>76</v>
      </c>
      <c r="D385" s="99"/>
      <c r="E385" s="99"/>
      <c r="F385" s="100">
        <f>SUMIF(K376:K382, IF(K375="","",K375), J376:J382)</f>
        <v>0</v>
      </c>
      <c r="G385" s="100"/>
      <c r="H385" s="100"/>
      <c r="I385" s="100"/>
      <c r="J385" s="101"/>
    </row>
    <row r="386" spans="1:17" ht="13.5" thickBot="1" x14ac:dyDescent="0.25">
      <c r="A386" s="26">
        <v>6</v>
      </c>
      <c r="B386" s="139" t="s">
        <v>251</v>
      </c>
      <c r="C386" s="111" t="s">
        <v>252</v>
      </c>
      <c r="D386" s="111"/>
      <c r="E386" s="111"/>
      <c r="F386" s="146"/>
      <c r="G386" s="146"/>
      <c r="H386" s="108"/>
      <c r="I386" s="108"/>
      <c r="J386" s="112"/>
    </row>
    <row r="387" spans="1:17" ht="12.75" thickTop="1" thickBot="1" x14ac:dyDescent="0.25">
      <c r="A387" s="26">
        <v>9</v>
      </c>
      <c r="B387" s="140" t="s">
        <v>253</v>
      </c>
      <c r="C387" s="87" t="s">
        <v>149</v>
      </c>
      <c r="D387" s="87"/>
      <c r="E387" s="87"/>
      <c r="F387" s="145" t="s">
        <v>70</v>
      </c>
      <c r="G387" s="148">
        <v>1</v>
      </c>
      <c r="H387" s="89"/>
      <c r="I387" s="91"/>
      <c r="J387" s="90">
        <f>IF(AND(G387= "",H387= ""), 0, ROUND(ROUND(I387, 2) * ROUND(IF(H387="",G387,H387),  0), 2))</f>
        <v>0</v>
      </c>
      <c r="M387" s="86">
        <v>0.2</v>
      </c>
      <c r="Q387" s="26">
        <v>4891</v>
      </c>
    </row>
    <row r="388" spans="1:17" ht="15" hidden="1" customHeight="1" thickTop="1" x14ac:dyDescent="0.2">
      <c r="A388" s="26" t="s">
        <v>71</v>
      </c>
    </row>
    <row r="389" spans="1:17" ht="15" hidden="1" customHeight="1" thickTop="1" x14ac:dyDescent="0.2">
      <c r="A389" s="26" t="s">
        <v>72</v>
      </c>
    </row>
    <row r="390" spans="1:17" ht="12.75" thickTop="1" thickBot="1" x14ac:dyDescent="0.25">
      <c r="A390" s="26">
        <v>9</v>
      </c>
      <c r="B390" s="140" t="s">
        <v>254</v>
      </c>
      <c r="C390" s="87" t="s">
        <v>123</v>
      </c>
      <c r="D390" s="87"/>
      <c r="E390" s="87"/>
      <c r="F390" s="145" t="s">
        <v>124</v>
      </c>
      <c r="G390" s="150">
        <v>1</v>
      </c>
      <c r="H390" s="89"/>
      <c r="I390" s="91"/>
      <c r="J390" s="90">
        <f>IF(AND(G390= "",H390= ""), 0, ROUND(ROUND(I390, 2) * ROUND(IF(H390="",G390,H390),  3), 2))</f>
        <v>0</v>
      </c>
      <c r="M390" s="86">
        <v>0.2</v>
      </c>
      <c r="Q390" s="26">
        <v>4891</v>
      </c>
    </row>
    <row r="391" spans="1:17" ht="15" hidden="1" customHeight="1" thickTop="1" x14ac:dyDescent="0.2">
      <c r="A391" s="26" t="s">
        <v>71</v>
      </c>
    </row>
    <row r="392" spans="1:17" ht="15" hidden="1" customHeight="1" thickTop="1" x14ac:dyDescent="0.2">
      <c r="A392" s="26" t="s">
        <v>72</v>
      </c>
    </row>
    <row r="393" spans="1:17" ht="15" customHeight="1" thickTop="1" x14ac:dyDescent="0.2">
      <c r="A393" s="26" t="s">
        <v>125</v>
      </c>
      <c r="B393" s="141"/>
      <c r="C393" s="73"/>
      <c r="D393" s="73"/>
      <c r="E393" s="73"/>
      <c r="J393" s="102"/>
    </row>
    <row r="394" spans="1:17" ht="12.75" x14ac:dyDescent="0.2">
      <c r="B394" s="141"/>
      <c r="C394" s="94" t="s">
        <v>252</v>
      </c>
      <c r="D394" s="94"/>
      <c r="E394" s="94"/>
      <c r="F394" s="95"/>
      <c r="G394" s="95"/>
      <c r="H394" s="95"/>
      <c r="I394" s="95"/>
      <c r="J394" s="96"/>
    </row>
    <row r="395" spans="1:17" ht="15" customHeight="1" x14ac:dyDescent="0.2">
      <c r="B395" s="141"/>
      <c r="C395" s="73"/>
      <c r="D395" s="73"/>
      <c r="E395" s="73"/>
      <c r="F395" s="73"/>
      <c r="G395" s="73"/>
      <c r="H395" s="73"/>
      <c r="I395" s="73"/>
      <c r="J395" s="97"/>
    </row>
    <row r="396" spans="1:17" ht="15" customHeight="1" x14ac:dyDescent="0.2">
      <c r="B396" s="141"/>
      <c r="C396" s="99" t="s">
        <v>76</v>
      </c>
      <c r="D396" s="99"/>
      <c r="E396" s="99"/>
      <c r="F396" s="100">
        <f>SUMIF(K387:K393, IF(K386="","",K386), J387:J393)</f>
        <v>0</v>
      </c>
      <c r="G396" s="100"/>
      <c r="H396" s="100"/>
      <c r="I396" s="100"/>
      <c r="J396" s="101"/>
    </row>
    <row r="397" spans="1:17" ht="15" customHeight="1" x14ac:dyDescent="0.2">
      <c r="A397" s="26" t="s">
        <v>75</v>
      </c>
      <c r="B397" s="141"/>
      <c r="C397" s="113"/>
      <c r="D397" s="113"/>
      <c r="E397" s="113"/>
      <c r="J397" s="89"/>
    </row>
    <row r="398" spans="1:17" ht="12.75" x14ac:dyDescent="0.2">
      <c r="B398" s="141"/>
      <c r="C398" s="94" t="s">
        <v>113</v>
      </c>
      <c r="D398" s="94"/>
      <c r="E398" s="94"/>
      <c r="F398" s="95"/>
      <c r="G398" s="95"/>
      <c r="H398" s="95"/>
      <c r="I398" s="95"/>
      <c r="J398" s="96"/>
    </row>
    <row r="399" spans="1:17" ht="15" customHeight="1" x14ac:dyDescent="0.2">
      <c r="B399" s="141"/>
      <c r="C399" s="73"/>
      <c r="D399" s="73"/>
      <c r="E399" s="73"/>
      <c r="F399" s="73"/>
      <c r="G399" s="73"/>
      <c r="H399" s="73"/>
      <c r="I399" s="73"/>
      <c r="J399" s="97"/>
    </row>
    <row r="400" spans="1:17" ht="15" customHeight="1" x14ac:dyDescent="0.2">
      <c r="B400" s="141"/>
      <c r="C400" s="99" t="s">
        <v>76</v>
      </c>
      <c r="D400" s="99"/>
      <c r="E400" s="99"/>
      <c r="F400" s="100">
        <f>SUMIF(K76:K397, IF(K75="","",K75), J76:J397)</f>
        <v>0</v>
      </c>
      <c r="G400" s="100"/>
      <c r="H400" s="100"/>
      <c r="I400" s="100"/>
      <c r="J400" s="101"/>
    </row>
    <row r="401" spans="1:17" ht="15.75" thickBot="1" x14ac:dyDescent="0.25">
      <c r="A401" s="26">
        <v>4</v>
      </c>
      <c r="B401" s="139" t="s">
        <v>255</v>
      </c>
      <c r="C401" s="103" t="s">
        <v>256</v>
      </c>
      <c r="D401" s="103"/>
      <c r="E401" s="103"/>
      <c r="F401" s="144"/>
      <c r="G401" s="144"/>
      <c r="H401" s="82"/>
      <c r="I401" s="82"/>
      <c r="J401" s="104"/>
    </row>
    <row r="402" spans="1:17" ht="12.75" thickTop="1" thickBot="1" x14ac:dyDescent="0.25">
      <c r="A402" s="26">
        <v>9</v>
      </c>
      <c r="B402" s="140" t="s">
        <v>257</v>
      </c>
      <c r="C402" s="87" t="s">
        <v>258</v>
      </c>
      <c r="D402" s="87"/>
      <c r="E402" s="87"/>
      <c r="F402" s="145" t="s">
        <v>70</v>
      </c>
      <c r="G402" s="148">
        <v>1</v>
      </c>
      <c r="H402" s="89"/>
      <c r="I402" s="91"/>
      <c r="J402" s="90">
        <f>IF(AND(G402= "",H402= ""), 0, ROUND(ROUND(I402, 2) * ROUND(IF(H402="",G402,H402),  0), 2))</f>
        <v>0</v>
      </c>
      <c r="M402" s="86">
        <v>0.2</v>
      </c>
      <c r="Q402" s="26">
        <v>4990</v>
      </c>
    </row>
    <row r="403" spans="1:17" ht="15" hidden="1" customHeight="1" thickTop="1" x14ac:dyDescent="0.2">
      <c r="A403" s="26" t="s">
        <v>71</v>
      </c>
    </row>
    <row r="404" spans="1:17" ht="12.75" thickTop="1" thickBot="1" x14ac:dyDescent="0.25">
      <c r="A404" s="26" t="s">
        <v>103</v>
      </c>
      <c r="B404" s="142"/>
      <c r="C404" s="106" t="s">
        <v>259</v>
      </c>
      <c r="D404" s="106"/>
      <c r="E404" s="106"/>
      <c r="F404" s="106"/>
      <c r="G404" s="106"/>
      <c r="H404" s="106"/>
      <c r="I404" s="106"/>
      <c r="J404" s="105"/>
    </row>
    <row r="405" spans="1:17" ht="15" hidden="1" customHeight="1" x14ac:dyDescent="0.2">
      <c r="A405" s="26" t="s">
        <v>260</v>
      </c>
      <c r="C405" s="26" t="s">
        <v>261</v>
      </c>
    </row>
    <row r="406" spans="1:17" ht="15" hidden="1" customHeight="1" x14ac:dyDescent="0.2">
      <c r="A406" s="26" t="s">
        <v>262</v>
      </c>
    </row>
    <row r="407" spans="1:17" ht="15" hidden="1" customHeight="1" x14ac:dyDescent="0.2">
      <c r="A407" s="26" t="s">
        <v>72</v>
      </c>
    </row>
    <row r="408" spans="1:17" ht="12.75" thickTop="1" thickBot="1" x14ac:dyDescent="0.25">
      <c r="A408" s="26">
        <v>9</v>
      </c>
      <c r="B408" s="140" t="s">
        <v>263</v>
      </c>
      <c r="C408" s="87" t="s">
        <v>264</v>
      </c>
      <c r="D408" s="87"/>
      <c r="E408" s="87"/>
      <c r="F408" s="145" t="s">
        <v>70</v>
      </c>
      <c r="G408" s="148">
        <v>3</v>
      </c>
      <c r="H408" s="89"/>
      <c r="I408" s="91"/>
      <c r="J408" s="90">
        <f>IF(AND(G408= "",H408= ""), 0, ROUND(ROUND(I408, 2) * ROUND(IF(H408="",G408,H408),  0), 2))</f>
        <v>0</v>
      </c>
      <c r="M408" s="86">
        <v>0.2</v>
      </c>
      <c r="Q408" s="26" t="str">
        <f>IF(H408= "", "", 4891)</f>
        <v/>
      </c>
    </row>
    <row r="409" spans="1:17" ht="15" hidden="1" customHeight="1" thickTop="1" x14ac:dyDescent="0.2">
      <c r="G409" s="151">
        <v>1</v>
      </c>
      <c r="H409" s="85" t="str">
        <f>IF(H408= "", "", 0)</f>
        <v/>
      </c>
      <c r="J409" s="85">
        <f>IF(AND(G409= "",H409= ""), 0, ROUND(ROUND(I408, 2) * ROUND(IF(H409="",G409,H409),  0), 2))</f>
        <v>0</v>
      </c>
      <c r="K409" s="26">
        <f>K408</f>
        <v>0</v>
      </c>
      <c r="Q409" s="26">
        <v>5019</v>
      </c>
    </row>
    <row r="410" spans="1:17" ht="15" hidden="1" customHeight="1" thickTop="1" x14ac:dyDescent="0.2">
      <c r="G410" s="151">
        <v>2</v>
      </c>
      <c r="H410" s="85" t="str">
        <f>IF(H408= "", "", 0)</f>
        <v/>
      </c>
      <c r="J410" s="85">
        <f>IF(AND(G410= "",H410= ""), 0, ROUND(ROUND(I408, 2) * ROUND(IF(H410="",G410,H410),  0), 2))</f>
        <v>0</v>
      </c>
      <c r="K410" s="26">
        <f>K408</f>
        <v>0</v>
      </c>
      <c r="Q410" s="26">
        <v>5034</v>
      </c>
    </row>
    <row r="411" spans="1:17" ht="15" hidden="1" customHeight="1" thickTop="1" x14ac:dyDescent="0.2">
      <c r="A411" s="26" t="s">
        <v>71</v>
      </c>
    </row>
    <row r="412" spans="1:17" ht="12" thickTop="1" x14ac:dyDescent="0.2">
      <c r="A412" s="26" t="s">
        <v>103</v>
      </c>
      <c r="B412" s="142"/>
      <c r="C412" s="106" t="s">
        <v>259</v>
      </c>
      <c r="D412" s="106"/>
      <c r="E412" s="106"/>
      <c r="F412" s="106"/>
      <c r="G412" s="106"/>
      <c r="H412" s="106"/>
      <c r="I412" s="106"/>
      <c r="J412" s="105"/>
    </row>
    <row r="413" spans="1:17" ht="15" hidden="1" customHeight="1" x14ac:dyDescent="0.2">
      <c r="A413" s="26" t="s">
        <v>260</v>
      </c>
      <c r="C413" s="26" t="s">
        <v>261</v>
      </c>
    </row>
    <row r="414" spans="1:17" ht="15" hidden="1" customHeight="1" x14ac:dyDescent="0.2">
      <c r="A414" s="26" t="s">
        <v>265</v>
      </c>
    </row>
    <row r="415" spans="1:17" ht="15" hidden="1" customHeight="1" x14ac:dyDescent="0.2">
      <c r="A415" s="26" t="s">
        <v>260</v>
      </c>
      <c r="C415" s="26" t="s">
        <v>266</v>
      </c>
    </row>
    <row r="416" spans="1:17" ht="15" hidden="1" customHeight="1" x14ac:dyDescent="0.2">
      <c r="A416" s="26" t="s">
        <v>267</v>
      </c>
    </row>
    <row r="417" spans="1:17" ht="15" hidden="1" customHeight="1" x14ac:dyDescent="0.2">
      <c r="A417" s="26" t="s">
        <v>72</v>
      </c>
    </row>
    <row r="418" spans="1:17" ht="15" customHeight="1" x14ac:dyDescent="0.2">
      <c r="A418" s="26" t="s">
        <v>75</v>
      </c>
      <c r="B418" s="141"/>
      <c r="C418" s="73"/>
      <c r="D418" s="73"/>
      <c r="E418" s="73"/>
      <c r="J418" s="102"/>
    </row>
    <row r="419" spans="1:17" ht="12.75" x14ac:dyDescent="0.2">
      <c r="B419" s="141"/>
      <c r="C419" s="94" t="s">
        <v>256</v>
      </c>
      <c r="D419" s="94"/>
      <c r="E419" s="94"/>
      <c r="F419" s="95"/>
      <c r="G419" s="95"/>
      <c r="H419" s="95"/>
      <c r="I419" s="95"/>
      <c r="J419" s="96"/>
    </row>
    <row r="420" spans="1:17" ht="15" customHeight="1" x14ac:dyDescent="0.2">
      <c r="B420" s="141"/>
      <c r="C420" s="73"/>
      <c r="D420" s="73"/>
      <c r="E420" s="73"/>
      <c r="F420" s="73"/>
      <c r="G420" s="73"/>
      <c r="H420" s="73"/>
      <c r="I420" s="73"/>
      <c r="J420" s="97"/>
    </row>
    <row r="421" spans="1:17" ht="15" customHeight="1" x14ac:dyDescent="0.2">
      <c r="B421" s="141"/>
      <c r="C421" s="99" t="s">
        <v>76</v>
      </c>
      <c r="D421" s="99"/>
      <c r="E421" s="99"/>
      <c r="F421" s="100">
        <f>SUMIF(K402:K418, IF(K401="","",K401), J402:J418)</f>
        <v>0</v>
      </c>
      <c r="G421" s="100"/>
      <c r="H421" s="100"/>
      <c r="I421" s="100"/>
      <c r="J421" s="101"/>
    </row>
    <row r="422" spans="1:17" ht="15.75" thickBot="1" x14ac:dyDescent="0.25">
      <c r="A422" s="26">
        <v>4</v>
      </c>
      <c r="B422" s="139" t="s">
        <v>268</v>
      </c>
      <c r="C422" s="103" t="s">
        <v>269</v>
      </c>
      <c r="D422" s="103"/>
      <c r="E422" s="103"/>
      <c r="F422" s="144"/>
      <c r="G422" s="144"/>
      <c r="H422" s="82"/>
      <c r="I422" s="82"/>
      <c r="J422" s="104"/>
    </row>
    <row r="423" spans="1:17" ht="12.75" thickTop="1" thickBot="1" x14ac:dyDescent="0.25">
      <c r="A423" s="26">
        <v>9</v>
      </c>
      <c r="B423" s="140" t="s">
        <v>270</v>
      </c>
      <c r="C423" s="87" t="s">
        <v>271</v>
      </c>
      <c r="D423" s="87"/>
      <c r="E423" s="87"/>
      <c r="F423" s="145" t="s">
        <v>36</v>
      </c>
      <c r="G423" s="148">
        <v>9</v>
      </c>
      <c r="H423" s="89"/>
      <c r="I423" s="91"/>
      <c r="J423" s="90">
        <f>IF(AND(G423= "",H423= ""), 0, ROUND(ROUND(I423, 2) * ROUND(IF(H423="",G423,H423),  0), 2))</f>
        <v>0</v>
      </c>
      <c r="M423" s="86">
        <v>0.2</v>
      </c>
      <c r="Q423" s="26" t="str">
        <f>IF(H423= "", "", 4891)</f>
        <v/>
      </c>
    </row>
    <row r="424" spans="1:17" ht="15" hidden="1" customHeight="1" thickTop="1" x14ac:dyDescent="0.2">
      <c r="G424" s="151">
        <v>1</v>
      </c>
      <c r="H424" s="85" t="str">
        <f>IF(H423= "", "", 0)</f>
        <v/>
      </c>
      <c r="J424" s="85">
        <f>IF(AND(G424= "",H424= ""), 0, ROUND(ROUND(I423, 2) * ROUND(IF(H424="",G424,H424),  0), 2))</f>
        <v>0</v>
      </c>
      <c r="K424" s="26">
        <f>K423</f>
        <v>0</v>
      </c>
      <c r="Q424" s="26">
        <v>5324</v>
      </c>
    </row>
    <row r="425" spans="1:17" ht="15" hidden="1" customHeight="1" thickTop="1" x14ac:dyDescent="0.2">
      <c r="G425" s="151">
        <v>1</v>
      </c>
      <c r="H425" s="85" t="str">
        <f>IF(H423= "", "", 0)</f>
        <v/>
      </c>
      <c r="J425" s="85">
        <f>IF(AND(G425= "",H425= ""), 0, ROUND(ROUND(I423, 2) * ROUND(IF(H425="",G425,H425),  0), 2))</f>
        <v>0</v>
      </c>
      <c r="K425" s="26">
        <f>K423</f>
        <v>0</v>
      </c>
      <c r="Q425" s="26">
        <v>5339</v>
      </c>
    </row>
    <row r="426" spans="1:17" ht="15" hidden="1" customHeight="1" thickTop="1" x14ac:dyDescent="0.2">
      <c r="G426" s="151">
        <v>2</v>
      </c>
      <c r="H426" s="85" t="str">
        <f>IF(H423= "", "", 0)</f>
        <v/>
      </c>
      <c r="J426" s="85">
        <f>IF(AND(G426= "",H426= ""), 0, ROUND(ROUND(I423, 2) * ROUND(IF(H426="",G426,H426),  0), 2))</f>
        <v>0</v>
      </c>
      <c r="K426" s="26">
        <f>K423</f>
        <v>0</v>
      </c>
      <c r="Q426" s="26">
        <v>4990</v>
      </c>
    </row>
    <row r="427" spans="1:17" ht="15" hidden="1" customHeight="1" thickTop="1" x14ac:dyDescent="0.2">
      <c r="G427" s="151">
        <v>2</v>
      </c>
      <c r="H427" s="85" t="str">
        <f>IF(H423= "", "", 0)</f>
        <v/>
      </c>
      <c r="J427" s="85">
        <f>IF(AND(G427= "",H427= ""), 0, ROUND(ROUND(I423, 2) * ROUND(IF(H427="",G427,H427),  0), 2))</f>
        <v>0</v>
      </c>
      <c r="K427" s="26">
        <f>K423</f>
        <v>0</v>
      </c>
      <c r="Q427" s="26">
        <v>5363</v>
      </c>
    </row>
    <row r="428" spans="1:17" ht="15" hidden="1" customHeight="1" thickTop="1" x14ac:dyDescent="0.2">
      <c r="G428" s="151">
        <v>2</v>
      </c>
      <c r="H428" s="85" t="str">
        <f>IF(H423= "", "", 0)</f>
        <v/>
      </c>
      <c r="J428" s="85">
        <f>IF(AND(G428= "",H428= ""), 0, ROUND(ROUND(I423, 2) * ROUND(IF(H428="",G428,H428),  0), 2))</f>
        <v>0</v>
      </c>
      <c r="K428" s="26">
        <f>K423</f>
        <v>0</v>
      </c>
      <c r="Q428" s="26">
        <v>5019</v>
      </c>
    </row>
    <row r="429" spans="1:17" ht="15" hidden="1" customHeight="1" thickTop="1" x14ac:dyDescent="0.2">
      <c r="G429" s="151">
        <v>1</v>
      </c>
      <c r="H429" s="85" t="str">
        <f>IF(H423= "", "", 0)</f>
        <v/>
      </c>
      <c r="J429" s="85">
        <f>IF(AND(G429= "",H429= ""), 0, ROUND(ROUND(I423, 2) * ROUND(IF(H429="",G429,H429),  0), 2))</f>
        <v>0</v>
      </c>
      <c r="K429" s="26">
        <f>K423</f>
        <v>0</v>
      </c>
      <c r="Q429" s="26">
        <v>5034</v>
      </c>
    </row>
    <row r="430" spans="1:17" ht="15" hidden="1" customHeight="1" thickTop="1" x14ac:dyDescent="0.2">
      <c r="A430" s="26" t="s">
        <v>71</v>
      </c>
    </row>
    <row r="431" spans="1:17" ht="15" hidden="1" customHeight="1" thickTop="1" x14ac:dyDescent="0.2">
      <c r="A431" s="26" t="s">
        <v>102</v>
      </c>
    </row>
    <row r="432" spans="1:17" ht="15" hidden="1" customHeight="1" thickTop="1" x14ac:dyDescent="0.2">
      <c r="A432" s="26" t="s">
        <v>187</v>
      </c>
    </row>
    <row r="433" spans="1:10" ht="12" thickTop="1" x14ac:dyDescent="0.2">
      <c r="A433" s="26" t="s">
        <v>103</v>
      </c>
      <c r="B433" s="142"/>
      <c r="C433" s="106" t="s">
        <v>259</v>
      </c>
      <c r="D433" s="106"/>
      <c r="E433" s="106"/>
      <c r="F433" s="106"/>
      <c r="G433" s="106"/>
      <c r="H433" s="106"/>
      <c r="I433" s="106"/>
      <c r="J433" s="105"/>
    </row>
    <row r="434" spans="1:10" ht="15" hidden="1" customHeight="1" x14ac:dyDescent="0.2">
      <c r="A434" s="26" t="s">
        <v>260</v>
      </c>
      <c r="C434" s="26" t="s">
        <v>261</v>
      </c>
    </row>
    <row r="435" spans="1:10" ht="15" hidden="1" customHeight="1" x14ac:dyDescent="0.2">
      <c r="A435" s="26" t="s">
        <v>272</v>
      </c>
    </row>
    <row r="436" spans="1:10" ht="15" hidden="1" customHeight="1" x14ac:dyDescent="0.2">
      <c r="A436" s="26" t="s">
        <v>260</v>
      </c>
      <c r="C436" s="26" t="s">
        <v>261</v>
      </c>
    </row>
    <row r="437" spans="1:10" ht="15" hidden="1" customHeight="1" x14ac:dyDescent="0.2">
      <c r="A437" s="26" t="s">
        <v>273</v>
      </c>
    </row>
    <row r="438" spans="1:10" ht="15" hidden="1" customHeight="1" x14ac:dyDescent="0.2">
      <c r="A438" s="26" t="s">
        <v>260</v>
      </c>
      <c r="C438" s="26" t="s">
        <v>266</v>
      </c>
    </row>
    <row r="439" spans="1:10" ht="15" hidden="1" customHeight="1" x14ac:dyDescent="0.2">
      <c r="A439" s="26" t="s">
        <v>262</v>
      </c>
    </row>
    <row r="440" spans="1:10" ht="15" hidden="1" customHeight="1" x14ac:dyDescent="0.2">
      <c r="A440" s="26" t="s">
        <v>260</v>
      </c>
      <c r="C440" s="26" t="s">
        <v>266</v>
      </c>
    </row>
    <row r="441" spans="1:10" ht="15" hidden="1" customHeight="1" x14ac:dyDescent="0.2">
      <c r="A441" s="26" t="s">
        <v>274</v>
      </c>
    </row>
    <row r="442" spans="1:10" ht="15" hidden="1" customHeight="1" x14ac:dyDescent="0.2">
      <c r="A442" s="26" t="s">
        <v>260</v>
      </c>
      <c r="C442" s="26" t="s">
        <v>266</v>
      </c>
    </row>
    <row r="443" spans="1:10" ht="15" hidden="1" customHeight="1" x14ac:dyDescent="0.2">
      <c r="A443" s="26" t="s">
        <v>265</v>
      </c>
    </row>
    <row r="444" spans="1:10" ht="15" hidden="1" customHeight="1" x14ac:dyDescent="0.2">
      <c r="A444" s="26" t="s">
        <v>260</v>
      </c>
      <c r="C444" s="26" t="s">
        <v>261</v>
      </c>
    </row>
    <row r="445" spans="1:10" ht="15" hidden="1" customHeight="1" x14ac:dyDescent="0.2">
      <c r="A445" s="26" t="s">
        <v>267</v>
      </c>
    </row>
    <row r="446" spans="1:10" ht="15" hidden="1" customHeight="1" x14ac:dyDescent="0.2">
      <c r="A446" s="26" t="s">
        <v>72</v>
      </c>
    </row>
    <row r="447" spans="1:10" ht="15" customHeight="1" x14ac:dyDescent="0.2">
      <c r="A447" s="26" t="s">
        <v>75</v>
      </c>
      <c r="B447" s="141"/>
      <c r="C447" s="73"/>
      <c r="D447" s="73"/>
      <c r="E447" s="73"/>
      <c r="J447" s="102"/>
    </row>
    <row r="448" spans="1:10" ht="12.75" x14ac:dyDescent="0.2">
      <c r="B448" s="141"/>
      <c r="C448" s="94" t="s">
        <v>269</v>
      </c>
      <c r="D448" s="94"/>
      <c r="E448" s="94"/>
      <c r="F448" s="95"/>
      <c r="G448" s="95"/>
      <c r="H448" s="95"/>
      <c r="I448" s="95"/>
      <c r="J448" s="96"/>
    </row>
    <row r="449" spans="1:17" ht="15" customHeight="1" x14ac:dyDescent="0.2">
      <c r="B449" s="141"/>
      <c r="C449" s="73"/>
      <c r="D449" s="73"/>
      <c r="E449" s="73"/>
      <c r="F449" s="73"/>
      <c r="G449" s="73"/>
      <c r="H449" s="73"/>
      <c r="I449" s="73"/>
      <c r="J449" s="97"/>
    </row>
    <row r="450" spans="1:17" ht="15" customHeight="1" x14ac:dyDescent="0.2">
      <c r="B450" s="141"/>
      <c r="C450" s="99" t="s">
        <v>76</v>
      </c>
      <c r="D450" s="99"/>
      <c r="E450" s="99"/>
      <c r="F450" s="100">
        <f>SUMIF(K423:K447, IF(K422="","",K422), J423:J447)</f>
        <v>0</v>
      </c>
      <c r="G450" s="100"/>
      <c r="H450" s="100"/>
      <c r="I450" s="100"/>
      <c r="J450" s="101"/>
    </row>
    <row r="451" spans="1:17" ht="15.75" thickBot="1" x14ac:dyDescent="0.25">
      <c r="A451" s="26">
        <v>4</v>
      </c>
      <c r="B451" s="139" t="s">
        <v>275</v>
      </c>
      <c r="C451" s="103" t="s">
        <v>276</v>
      </c>
      <c r="D451" s="103"/>
      <c r="E451" s="103"/>
      <c r="F451" s="144"/>
      <c r="G451" s="144"/>
      <c r="H451" s="82"/>
      <c r="I451" s="82"/>
      <c r="J451" s="104"/>
    </row>
    <row r="452" spans="1:17" ht="12.75" thickTop="1" thickBot="1" x14ac:dyDescent="0.25">
      <c r="A452" s="26">
        <v>9</v>
      </c>
      <c r="B452" s="140" t="s">
        <v>277</v>
      </c>
      <c r="C452" s="87" t="s">
        <v>278</v>
      </c>
      <c r="D452" s="87"/>
      <c r="E452" s="87"/>
      <c r="F452" s="145" t="s">
        <v>36</v>
      </c>
      <c r="G452" s="148">
        <v>52</v>
      </c>
      <c r="H452" s="89"/>
      <c r="I452" s="91"/>
      <c r="J452" s="90">
        <f>IF(AND(G452= "",H452= ""), 0, ROUND(ROUND(I452, 2) * ROUND(IF(H452="",G452,H452),  0), 2))</f>
        <v>0</v>
      </c>
      <c r="M452" s="86">
        <v>0.2</v>
      </c>
      <c r="Q452" s="26" t="str">
        <f>IF(H452= "", "", 4891)</f>
        <v/>
      </c>
    </row>
    <row r="453" spans="1:17" ht="15" hidden="1" customHeight="1" thickTop="1" x14ac:dyDescent="0.2">
      <c r="G453" s="151">
        <v>2</v>
      </c>
      <c r="H453" s="85" t="str">
        <f>IF(H452= "", "", 0)</f>
        <v/>
      </c>
      <c r="J453" s="85">
        <f>IF(AND(G453= "",H453= ""), 0, ROUND(ROUND(I452, 2) * ROUND(IF(H453="",G453,H453),  0), 2))</f>
        <v>0</v>
      </c>
      <c r="K453" s="26">
        <f>K452</f>
        <v>0</v>
      </c>
      <c r="Q453" s="26">
        <v>5339</v>
      </c>
    </row>
    <row r="454" spans="1:17" ht="15" hidden="1" customHeight="1" thickTop="1" x14ac:dyDescent="0.2">
      <c r="G454" s="151">
        <v>2</v>
      </c>
      <c r="H454" s="85" t="str">
        <f>IF(H452= "", "", 0)</f>
        <v/>
      </c>
      <c r="J454" s="85">
        <f>IF(AND(G454= "",H454= ""), 0, ROUND(ROUND(I452, 2) * ROUND(IF(H454="",G454,H454),  0), 2))</f>
        <v>0</v>
      </c>
      <c r="K454" s="26">
        <f>K452</f>
        <v>0</v>
      </c>
      <c r="Q454" s="26">
        <v>5453</v>
      </c>
    </row>
    <row r="455" spans="1:17" ht="15" hidden="1" customHeight="1" thickTop="1" x14ac:dyDescent="0.2">
      <c r="G455" s="151">
        <v>7</v>
      </c>
      <c r="H455" s="85" t="str">
        <f>IF(H452= "", "", 0)</f>
        <v/>
      </c>
      <c r="J455" s="85">
        <f>IF(AND(G455= "",H455= ""), 0, ROUND(ROUND(I452, 2) * ROUND(IF(H455="",G455,H455),  0), 2))</f>
        <v>0</v>
      </c>
      <c r="K455" s="26">
        <f>K452</f>
        <v>0</v>
      </c>
      <c r="Q455" s="26">
        <v>5468</v>
      </c>
    </row>
    <row r="456" spans="1:17" ht="15" hidden="1" customHeight="1" thickTop="1" x14ac:dyDescent="0.2">
      <c r="G456" s="151">
        <v>3</v>
      </c>
      <c r="H456" s="85" t="str">
        <f>IF(H452= "", "", 0)</f>
        <v/>
      </c>
      <c r="J456" s="85">
        <f>IF(AND(G456= "",H456= ""), 0, ROUND(ROUND(I452, 2) * ROUND(IF(H456="",G456,H456),  0), 2))</f>
        <v>0</v>
      </c>
      <c r="K456" s="26">
        <f>K452</f>
        <v>0</v>
      </c>
      <c r="Q456" s="26">
        <v>4990</v>
      </c>
    </row>
    <row r="457" spans="1:17" ht="15" hidden="1" customHeight="1" thickTop="1" x14ac:dyDescent="0.2">
      <c r="G457" s="151">
        <v>7</v>
      </c>
      <c r="H457" s="85" t="str">
        <f>IF(H452= "", "", 0)</f>
        <v/>
      </c>
      <c r="J457" s="85">
        <f>IF(AND(G457= "",H457= ""), 0, ROUND(ROUND(I452, 2) * ROUND(IF(H457="",G457,H457),  0), 2))</f>
        <v>0</v>
      </c>
      <c r="K457" s="26">
        <f>K452</f>
        <v>0</v>
      </c>
      <c r="Q457" s="26">
        <v>5363</v>
      </c>
    </row>
    <row r="458" spans="1:17" ht="15" hidden="1" customHeight="1" thickTop="1" x14ac:dyDescent="0.2">
      <c r="G458" s="151">
        <v>10</v>
      </c>
      <c r="H458" s="85" t="str">
        <f>IF(H452= "", "", 0)</f>
        <v/>
      </c>
      <c r="J458" s="85">
        <f>IF(AND(G458= "",H458= ""), 0, ROUND(ROUND(I452, 2) * ROUND(IF(H458="",G458,H458),  0), 2))</f>
        <v>0</v>
      </c>
      <c r="K458" s="26">
        <f>K452</f>
        <v>0</v>
      </c>
      <c r="Q458" s="26">
        <v>5501</v>
      </c>
    </row>
    <row r="459" spans="1:17" ht="15" hidden="1" customHeight="1" thickTop="1" x14ac:dyDescent="0.2">
      <c r="G459" s="151">
        <v>15</v>
      </c>
      <c r="H459" s="85" t="str">
        <f>IF(H452= "", "", 0)</f>
        <v/>
      </c>
      <c r="J459" s="85">
        <f>IF(AND(G459= "",H459= ""), 0, ROUND(ROUND(I452, 2) * ROUND(IF(H459="",G459,H459),  0), 2))</f>
        <v>0</v>
      </c>
      <c r="K459" s="26">
        <f>K452</f>
        <v>0</v>
      </c>
      <c r="Q459" s="26">
        <v>5034</v>
      </c>
    </row>
    <row r="460" spans="1:17" ht="15" hidden="1" customHeight="1" thickTop="1" x14ac:dyDescent="0.2">
      <c r="G460" s="151">
        <v>6</v>
      </c>
      <c r="H460" s="85" t="str">
        <f>IF(H452= "", "", 0)</f>
        <v/>
      </c>
      <c r="J460" s="85">
        <f>IF(AND(G460= "",H460= ""), 0, ROUND(ROUND(I452, 2) * ROUND(IF(H460="",G460,H460),  0), 2))</f>
        <v>0</v>
      </c>
      <c r="K460" s="26">
        <f>K452</f>
        <v>0</v>
      </c>
      <c r="Q460" s="26">
        <v>5019</v>
      </c>
    </row>
    <row r="461" spans="1:17" ht="15" hidden="1" customHeight="1" thickTop="1" x14ac:dyDescent="0.2">
      <c r="A461" s="26" t="s">
        <v>71</v>
      </c>
    </row>
    <row r="462" spans="1:17" ht="15" hidden="1" customHeight="1" thickTop="1" x14ac:dyDescent="0.2">
      <c r="A462" s="26" t="s">
        <v>102</v>
      </c>
    </row>
    <row r="463" spans="1:17" ht="15" hidden="1" customHeight="1" thickTop="1" x14ac:dyDescent="0.2">
      <c r="A463" s="26" t="s">
        <v>187</v>
      </c>
    </row>
    <row r="464" spans="1:17" ht="12.75" thickTop="1" thickBot="1" x14ac:dyDescent="0.25">
      <c r="A464" s="26" t="s">
        <v>103</v>
      </c>
      <c r="B464" s="142"/>
      <c r="C464" s="106" t="s">
        <v>259</v>
      </c>
      <c r="D464" s="106"/>
      <c r="E464" s="106"/>
      <c r="F464" s="106"/>
      <c r="G464" s="106"/>
      <c r="H464" s="106"/>
      <c r="I464" s="106"/>
      <c r="J464" s="105"/>
    </row>
    <row r="465" spans="1:3" ht="15" hidden="1" customHeight="1" x14ac:dyDescent="0.2">
      <c r="A465" s="26" t="s">
        <v>260</v>
      </c>
      <c r="C465" s="26" t="s">
        <v>266</v>
      </c>
    </row>
    <row r="466" spans="1:3" ht="15" hidden="1" customHeight="1" x14ac:dyDescent="0.2">
      <c r="A466" s="26" t="s">
        <v>273</v>
      </c>
    </row>
    <row r="467" spans="1:3" ht="15" hidden="1" customHeight="1" x14ac:dyDescent="0.2">
      <c r="A467" s="26" t="s">
        <v>260</v>
      </c>
      <c r="C467" s="26" t="s">
        <v>266</v>
      </c>
    </row>
    <row r="468" spans="1:3" ht="15" hidden="1" customHeight="1" x14ac:dyDescent="0.2">
      <c r="A468" s="26" t="s">
        <v>279</v>
      </c>
    </row>
    <row r="469" spans="1:3" ht="15" hidden="1" customHeight="1" x14ac:dyDescent="0.2">
      <c r="A469" s="26" t="s">
        <v>260</v>
      </c>
      <c r="C469" s="26" t="s">
        <v>280</v>
      </c>
    </row>
    <row r="470" spans="1:3" ht="15" hidden="1" customHeight="1" x14ac:dyDescent="0.2">
      <c r="A470" s="26" t="s">
        <v>281</v>
      </c>
    </row>
    <row r="471" spans="1:3" ht="15" hidden="1" customHeight="1" x14ac:dyDescent="0.2">
      <c r="A471" s="26" t="s">
        <v>260</v>
      </c>
      <c r="C471" s="26" t="s">
        <v>282</v>
      </c>
    </row>
    <row r="472" spans="1:3" ht="15" hidden="1" customHeight="1" x14ac:dyDescent="0.2">
      <c r="A472" s="26" t="s">
        <v>262</v>
      </c>
    </row>
    <row r="473" spans="1:3" ht="15" hidden="1" customHeight="1" x14ac:dyDescent="0.2">
      <c r="A473" s="26" t="s">
        <v>260</v>
      </c>
      <c r="C473" s="26" t="s">
        <v>280</v>
      </c>
    </row>
    <row r="474" spans="1:3" ht="15" hidden="1" customHeight="1" x14ac:dyDescent="0.2">
      <c r="A474" s="26" t="s">
        <v>274</v>
      </c>
    </row>
    <row r="475" spans="1:3" ht="15" hidden="1" customHeight="1" x14ac:dyDescent="0.2">
      <c r="A475" s="26" t="s">
        <v>260</v>
      </c>
      <c r="C475" s="26" t="s">
        <v>283</v>
      </c>
    </row>
    <row r="476" spans="1:3" ht="15" hidden="1" customHeight="1" x14ac:dyDescent="0.2">
      <c r="A476" s="26" t="s">
        <v>284</v>
      </c>
    </row>
    <row r="477" spans="1:3" ht="15" hidden="1" customHeight="1" x14ac:dyDescent="0.2">
      <c r="A477" s="26" t="s">
        <v>260</v>
      </c>
      <c r="C477" s="26" t="s">
        <v>285</v>
      </c>
    </row>
    <row r="478" spans="1:3" ht="15" hidden="1" customHeight="1" x14ac:dyDescent="0.2">
      <c r="A478" s="26" t="s">
        <v>267</v>
      </c>
    </row>
    <row r="479" spans="1:3" ht="15" hidden="1" customHeight="1" x14ac:dyDescent="0.2">
      <c r="A479" s="26" t="s">
        <v>260</v>
      </c>
      <c r="C479" s="26" t="s">
        <v>286</v>
      </c>
    </row>
    <row r="480" spans="1:3" ht="15" hidden="1" customHeight="1" x14ac:dyDescent="0.2">
      <c r="A480" s="26" t="s">
        <v>265</v>
      </c>
    </row>
    <row r="481" spans="1:17" ht="15" hidden="1" customHeight="1" x14ac:dyDescent="0.2">
      <c r="A481" s="26" t="s">
        <v>72</v>
      </c>
    </row>
    <row r="482" spans="1:17" ht="12.75" thickTop="1" thickBot="1" x14ac:dyDescent="0.25">
      <c r="A482" s="26">
        <v>9</v>
      </c>
      <c r="B482" s="140" t="s">
        <v>287</v>
      </c>
      <c r="C482" s="87" t="s">
        <v>288</v>
      </c>
      <c r="D482" s="87"/>
      <c r="E482" s="87"/>
      <c r="F482" s="145" t="s">
        <v>36</v>
      </c>
      <c r="G482" s="148">
        <v>3</v>
      </c>
      <c r="H482" s="89"/>
      <c r="I482" s="91"/>
      <c r="J482" s="90">
        <f>IF(AND(G482= "",H482= ""), 0, ROUND(ROUND(I482, 2) * ROUND(IF(H482="",G482,H482),  0), 2))</f>
        <v>0</v>
      </c>
      <c r="M482" s="86">
        <v>0.2</v>
      </c>
      <c r="Q482" s="26">
        <v>5034</v>
      </c>
    </row>
    <row r="483" spans="1:17" ht="15" hidden="1" customHeight="1" thickTop="1" x14ac:dyDescent="0.2">
      <c r="A483" s="26" t="s">
        <v>71</v>
      </c>
    </row>
    <row r="484" spans="1:17" ht="15" hidden="1" customHeight="1" thickTop="1" x14ac:dyDescent="0.2">
      <c r="A484" s="26" t="s">
        <v>102</v>
      </c>
    </row>
    <row r="485" spans="1:17" ht="15" hidden="1" customHeight="1" thickTop="1" x14ac:dyDescent="0.2">
      <c r="A485" s="26" t="s">
        <v>187</v>
      </c>
    </row>
    <row r="486" spans="1:17" ht="12.75" thickTop="1" thickBot="1" x14ac:dyDescent="0.25">
      <c r="A486" s="26" t="s">
        <v>103</v>
      </c>
      <c r="B486" s="142"/>
      <c r="C486" s="106" t="s">
        <v>259</v>
      </c>
      <c r="D486" s="106"/>
      <c r="E486" s="106"/>
      <c r="F486" s="106"/>
      <c r="G486" s="106"/>
      <c r="H486" s="106"/>
      <c r="I486" s="106"/>
      <c r="J486" s="105"/>
    </row>
    <row r="487" spans="1:17" ht="15" hidden="1" customHeight="1" x14ac:dyDescent="0.2">
      <c r="A487" s="26" t="s">
        <v>260</v>
      </c>
      <c r="C487" s="26" t="s">
        <v>282</v>
      </c>
    </row>
    <row r="488" spans="1:17" ht="15" hidden="1" customHeight="1" x14ac:dyDescent="0.2">
      <c r="A488" s="26" t="s">
        <v>267</v>
      </c>
    </row>
    <row r="489" spans="1:17" ht="15" hidden="1" customHeight="1" x14ac:dyDescent="0.2">
      <c r="A489" s="26" t="s">
        <v>72</v>
      </c>
    </row>
    <row r="490" spans="1:17" ht="12.75" thickTop="1" thickBot="1" x14ac:dyDescent="0.25">
      <c r="A490" s="26">
        <v>9</v>
      </c>
      <c r="B490" s="140" t="s">
        <v>289</v>
      </c>
      <c r="C490" s="87" t="s">
        <v>290</v>
      </c>
      <c r="D490" s="87"/>
      <c r="E490" s="87"/>
      <c r="F490" s="145" t="s">
        <v>36</v>
      </c>
      <c r="G490" s="148">
        <v>12</v>
      </c>
      <c r="H490" s="89"/>
      <c r="I490" s="91"/>
      <c r="J490" s="90">
        <f>IF(AND(G490= "",H490= ""), 0, ROUND(ROUND(I490, 2) * ROUND(IF(H490="",G490,H490),  0), 2))</f>
        <v>0</v>
      </c>
      <c r="M490" s="86">
        <v>0.2</v>
      </c>
      <c r="Q490" s="26" t="str">
        <f>IF(H490= "", "", 4891)</f>
        <v/>
      </c>
    </row>
    <row r="491" spans="1:17" ht="15" hidden="1" customHeight="1" thickTop="1" x14ac:dyDescent="0.2">
      <c r="G491" s="151">
        <v>2</v>
      </c>
      <c r="H491" s="85" t="str">
        <f>IF(H490= "", "", 0)</f>
        <v/>
      </c>
      <c r="J491" s="85">
        <f>IF(AND(G491= "",H491= ""), 0, ROUND(ROUND(I490, 2) * ROUND(IF(H491="",G491,H491),  0), 2))</f>
        <v>0</v>
      </c>
      <c r="K491" s="26">
        <f>K490</f>
        <v>0</v>
      </c>
      <c r="Q491" s="26">
        <v>5622</v>
      </c>
    </row>
    <row r="492" spans="1:17" ht="15" hidden="1" customHeight="1" thickTop="1" x14ac:dyDescent="0.2">
      <c r="G492" s="151">
        <v>6</v>
      </c>
      <c r="H492" s="85" t="str">
        <f>IF(H490= "", "", 0)</f>
        <v/>
      </c>
      <c r="J492" s="85">
        <f>IF(AND(G492= "",H492= ""), 0, ROUND(ROUND(I490, 2) * ROUND(IF(H492="",G492,H492),  0), 2))</f>
        <v>0</v>
      </c>
      <c r="K492" s="26">
        <f>K490</f>
        <v>0</v>
      </c>
      <c r="Q492" s="26">
        <v>5324</v>
      </c>
    </row>
    <row r="493" spans="1:17" ht="15" hidden="1" customHeight="1" thickTop="1" x14ac:dyDescent="0.2">
      <c r="G493" s="151">
        <v>2</v>
      </c>
      <c r="H493" s="85" t="str">
        <f>IF(H490= "", "", 0)</f>
        <v/>
      </c>
      <c r="J493" s="85">
        <f>IF(AND(G493= "",H493= ""), 0, ROUND(ROUND(I490, 2) * ROUND(IF(H493="",G493,H493),  0), 2))</f>
        <v>0</v>
      </c>
      <c r="K493" s="26">
        <f>K490</f>
        <v>0</v>
      </c>
      <c r="Q493" s="26">
        <v>5646</v>
      </c>
    </row>
    <row r="494" spans="1:17" ht="15" hidden="1" customHeight="1" thickTop="1" x14ac:dyDescent="0.2">
      <c r="G494" s="151">
        <v>2</v>
      </c>
      <c r="H494" s="85" t="str">
        <f>IF(H490= "", "", 0)</f>
        <v/>
      </c>
      <c r="J494" s="85">
        <f>IF(AND(G494= "",H494= ""), 0, ROUND(ROUND(I490, 2) * ROUND(IF(H494="",G494,H494),  0), 2))</f>
        <v>0</v>
      </c>
      <c r="K494" s="26">
        <f>K490</f>
        <v>0</v>
      </c>
      <c r="Q494" s="26">
        <v>5661</v>
      </c>
    </row>
    <row r="495" spans="1:17" ht="15" hidden="1" customHeight="1" thickTop="1" x14ac:dyDescent="0.2">
      <c r="A495" s="26" t="s">
        <v>71</v>
      </c>
    </row>
    <row r="496" spans="1:17" ht="15" hidden="1" customHeight="1" thickTop="1" x14ac:dyDescent="0.2">
      <c r="A496" s="26" t="s">
        <v>102</v>
      </c>
    </row>
    <row r="497" spans="1:17" ht="15" hidden="1" customHeight="1" thickTop="1" x14ac:dyDescent="0.2">
      <c r="A497" s="26" t="s">
        <v>187</v>
      </c>
    </row>
    <row r="498" spans="1:17" ht="12.75" thickTop="1" thickBot="1" x14ac:dyDescent="0.25">
      <c r="A498" s="26" t="s">
        <v>103</v>
      </c>
      <c r="B498" s="142"/>
      <c r="C498" s="106" t="s">
        <v>259</v>
      </c>
      <c r="D498" s="106"/>
      <c r="E498" s="106"/>
      <c r="F498" s="106"/>
      <c r="G498" s="106"/>
      <c r="H498" s="106"/>
      <c r="I498" s="106"/>
      <c r="J498" s="105"/>
    </row>
    <row r="499" spans="1:17" ht="15" hidden="1" customHeight="1" x14ac:dyDescent="0.2">
      <c r="A499" s="26" t="s">
        <v>260</v>
      </c>
      <c r="C499" s="26" t="s">
        <v>266</v>
      </c>
    </row>
    <row r="500" spans="1:17" ht="15" hidden="1" customHeight="1" x14ac:dyDescent="0.2">
      <c r="A500" s="26" t="s">
        <v>291</v>
      </c>
    </row>
    <row r="501" spans="1:17" ht="15" hidden="1" customHeight="1" x14ac:dyDescent="0.2">
      <c r="A501" s="26" t="s">
        <v>260</v>
      </c>
      <c r="C501" s="26" t="s">
        <v>286</v>
      </c>
    </row>
    <row r="502" spans="1:17" ht="15" hidden="1" customHeight="1" x14ac:dyDescent="0.2">
      <c r="A502" s="26" t="s">
        <v>272</v>
      </c>
    </row>
    <row r="503" spans="1:17" ht="15" hidden="1" customHeight="1" x14ac:dyDescent="0.2">
      <c r="A503" s="26" t="s">
        <v>260</v>
      </c>
      <c r="C503" s="26" t="s">
        <v>266</v>
      </c>
    </row>
    <row r="504" spans="1:17" ht="15" hidden="1" customHeight="1" x14ac:dyDescent="0.2">
      <c r="A504" s="26" t="s">
        <v>292</v>
      </c>
    </row>
    <row r="505" spans="1:17" ht="15" hidden="1" customHeight="1" x14ac:dyDescent="0.2">
      <c r="A505" s="26" t="s">
        <v>260</v>
      </c>
      <c r="C505" s="26" t="s">
        <v>266</v>
      </c>
    </row>
    <row r="506" spans="1:17" ht="15" hidden="1" customHeight="1" x14ac:dyDescent="0.2">
      <c r="A506" s="26" t="s">
        <v>293</v>
      </c>
    </row>
    <row r="507" spans="1:17" ht="15" hidden="1" customHeight="1" x14ac:dyDescent="0.2">
      <c r="A507" s="26" t="s">
        <v>72</v>
      </c>
    </row>
    <row r="508" spans="1:17" ht="12.75" thickTop="1" thickBot="1" x14ac:dyDescent="0.25">
      <c r="A508" s="26">
        <v>9</v>
      </c>
      <c r="B508" s="140" t="s">
        <v>294</v>
      </c>
      <c r="C508" s="87" t="s">
        <v>295</v>
      </c>
      <c r="D508" s="87"/>
      <c r="E508" s="87"/>
      <c r="F508" s="145" t="s">
        <v>36</v>
      </c>
      <c r="G508" s="148">
        <v>1</v>
      </c>
      <c r="H508" s="89"/>
      <c r="I508" s="91"/>
      <c r="J508" s="90">
        <f>IF(AND(G508= "",H508= ""), 0, ROUND(ROUND(I508, 2) * ROUND(IF(H508="",G508,H508),  0), 2))</f>
        <v>0</v>
      </c>
      <c r="M508" s="86">
        <v>0.2</v>
      </c>
      <c r="Q508" s="26">
        <v>5716</v>
      </c>
    </row>
    <row r="509" spans="1:17" ht="15" hidden="1" customHeight="1" thickTop="1" x14ac:dyDescent="0.2">
      <c r="A509" s="26" t="s">
        <v>71</v>
      </c>
    </row>
    <row r="510" spans="1:17" ht="15" hidden="1" customHeight="1" thickTop="1" x14ac:dyDescent="0.2">
      <c r="A510" s="26" t="s">
        <v>102</v>
      </c>
    </row>
    <row r="511" spans="1:17" ht="15" hidden="1" customHeight="1" thickTop="1" x14ac:dyDescent="0.2">
      <c r="A511" s="26" t="s">
        <v>187</v>
      </c>
    </row>
    <row r="512" spans="1:17" ht="12" thickTop="1" x14ac:dyDescent="0.2">
      <c r="A512" s="26" t="s">
        <v>103</v>
      </c>
      <c r="B512" s="142"/>
      <c r="C512" s="106" t="s">
        <v>259</v>
      </c>
      <c r="D512" s="106"/>
      <c r="E512" s="106"/>
      <c r="F512" s="106"/>
      <c r="G512" s="106"/>
      <c r="H512" s="106"/>
      <c r="I512" s="106"/>
      <c r="J512" s="105"/>
    </row>
    <row r="513" spans="1:17" ht="15" hidden="1" customHeight="1" x14ac:dyDescent="0.2">
      <c r="A513" s="26" t="s">
        <v>260</v>
      </c>
      <c r="C513" s="26" t="s">
        <v>261</v>
      </c>
    </row>
    <row r="514" spans="1:17" ht="15" hidden="1" customHeight="1" x14ac:dyDescent="0.2">
      <c r="A514" s="26" t="s">
        <v>296</v>
      </c>
    </row>
    <row r="515" spans="1:17" ht="15" hidden="1" customHeight="1" x14ac:dyDescent="0.2">
      <c r="A515" s="26" t="s">
        <v>72</v>
      </c>
    </row>
    <row r="516" spans="1:17" ht="15" customHeight="1" x14ac:dyDescent="0.2">
      <c r="A516" s="26" t="s">
        <v>75</v>
      </c>
      <c r="B516" s="141"/>
      <c r="C516" s="73"/>
      <c r="D516" s="73"/>
      <c r="E516" s="73"/>
      <c r="J516" s="102"/>
    </row>
    <row r="517" spans="1:17" ht="12.75" x14ac:dyDescent="0.2">
      <c r="B517" s="141"/>
      <c r="C517" s="94" t="s">
        <v>276</v>
      </c>
      <c r="D517" s="94"/>
      <c r="E517" s="94"/>
      <c r="F517" s="95"/>
      <c r="G517" s="95"/>
      <c r="H517" s="95"/>
      <c r="I517" s="95"/>
      <c r="J517" s="96"/>
    </row>
    <row r="518" spans="1:17" ht="15" customHeight="1" x14ac:dyDescent="0.2">
      <c r="B518" s="141"/>
      <c r="C518" s="73"/>
      <c r="D518" s="73"/>
      <c r="E518" s="73"/>
      <c r="F518" s="73"/>
      <c r="G518" s="73"/>
      <c r="H518" s="73"/>
      <c r="I518" s="73"/>
      <c r="J518" s="97"/>
    </row>
    <row r="519" spans="1:17" ht="15" customHeight="1" x14ac:dyDescent="0.2">
      <c r="B519" s="141"/>
      <c r="C519" s="99" t="s">
        <v>76</v>
      </c>
      <c r="D519" s="99"/>
      <c r="E519" s="99"/>
      <c r="F519" s="100">
        <f>SUMIF(K452:K516, IF(K451="","",K451), J452:J516)</f>
        <v>0</v>
      </c>
      <c r="G519" s="100"/>
      <c r="H519" s="100"/>
      <c r="I519" s="100"/>
      <c r="J519" s="101"/>
    </row>
    <row r="520" spans="1:17" ht="30" customHeight="1" thickBot="1" x14ac:dyDescent="0.25">
      <c r="A520" s="26">
        <v>4</v>
      </c>
      <c r="B520" s="139" t="s">
        <v>297</v>
      </c>
      <c r="C520" s="103" t="s">
        <v>298</v>
      </c>
      <c r="D520" s="103"/>
      <c r="E520" s="103"/>
      <c r="F520" s="144"/>
      <c r="G520" s="144"/>
      <c r="H520" s="82"/>
      <c r="I520" s="82"/>
      <c r="J520" s="104"/>
    </row>
    <row r="521" spans="1:17" ht="12.75" thickTop="1" thickBot="1" x14ac:dyDescent="0.25">
      <c r="A521" s="26">
        <v>9</v>
      </c>
      <c r="B521" s="140" t="s">
        <v>299</v>
      </c>
      <c r="C521" s="87" t="s">
        <v>300</v>
      </c>
      <c r="D521" s="87"/>
      <c r="E521" s="87"/>
      <c r="F521" s="145" t="s">
        <v>36</v>
      </c>
      <c r="G521" s="148">
        <v>2</v>
      </c>
      <c r="H521" s="89"/>
      <c r="I521" s="91"/>
      <c r="J521" s="90">
        <f>IF(AND(G521= "",H521= ""), 0, ROUND(ROUND(I521, 2) * ROUND(IF(H521="",G521,H521),  0), 2))</f>
        <v>0</v>
      </c>
      <c r="M521" s="86">
        <v>0.2</v>
      </c>
      <c r="Q521" s="26" t="str">
        <f>IF(H521= "", "", 4891)</f>
        <v/>
      </c>
    </row>
    <row r="522" spans="1:17" ht="15" hidden="1" customHeight="1" thickTop="1" x14ac:dyDescent="0.2">
      <c r="G522" s="151">
        <v>1</v>
      </c>
      <c r="H522" s="85" t="str">
        <f>IF(H521= "", "", 0)</f>
        <v/>
      </c>
      <c r="J522" s="85">
        <f>IF(AND(G522= "",H522= ""), 0, ROUND(ROUND(I521, 2) * ROUND(IF(H522="",G522,H522),  0), 2))</f>
        <v>0</v>
      </c>
      <c r="K522" s="26">
        <f>K521</f>
        <v>0</v>
      </c>
      <c r="Q522" s="26">
        <v>5034</v>
      </c>
    </row>
    <row r="523" spans="1:17" ht="15" hidden="1" customHeight="1" thickTop="1" x14ac:dyDescent="0.2">
      <c r="G523" s="151">
        <v>1</v>
      </c>
      <c r="H523" s="85" t="str">
        <f>IF(H521= "", "", 0)</f>
        <v/>
      </c>
      <c r="J523" s="85">
        <f>IF(AND(G523= "",H523= ""), 0, ROUND(ROUND(I521, 2) * ROUND(IF(H523="",G523,H523),  0), 2))</f>
        <v>0</v>
      </c>
      <c r="K523" s="26">
        <f>K521</f>
        <v>0</v>
      </c>
      <c r="Q523" s="26">
        <v>5453</v>
      </c>
    </row>
    <row r="524" spans="1:17" ht="15" hidden="1" customHeight="1" thickTop="1" x14ac:dyDescent="0.2">
      <c r="A524" s="26" t="s">
        <v>71</v>
      </c>
    </row>
    <row r="525" spans="1:17" ht="15" hidden="1" customHeight="1" thickTop="1" x14ac:dyDescent="0.2">
      <c r="A525" s="26" t="s">
        <v>102</v>
      </c>
    </row>
    <row r="526" spans="1:17" ht="15" hidden="1" customHeight="1" thickTop="1" x14ac:dyDescent="0.2">
      <c r="A526" s="26" t="s">
        <v>187</v>
      </c>
    </row>
    <row r="527" spans="1:17" ht="12" thickTop="1" x14ac:dyDescent="0.2">
      <c r="A527" s="26" t="s">
        <v>103</v>
      </c>
      <c r="B527" s="142"/>
      <c r="C527" s="106" t="s">
        <v>259</v>
      </c>
      <c r="D527" s="106"/>
      <c r="E527" s="106"/>
      <c r="F527" s="106"/>
      <c r="G527" s="106"/>
      <c r="H527" s="106"/>
      <c r="I527" s="106"/>
      <c r="J527" s="105"/>
    </row>
    <row r="528" spans="1:17" ht="15" hidden="1" customHeight="1" x14ac:dyDescent="0.2">
      <c r="A528" s="26" t="s">
        <v>260</v>
      </c>
      <c r="C528" s="26" t="s">
        <v>261</v>
      </c>
    </row>
    <row r="529" spans="1:17" ht="15" hidden="1" customHeight="1" x14ac:dyDescent="0.2">
      <c r="A529" s="26" t="s">
        <v>267</v>
      </c>
    </row>
    <row r="530" spans="1:17" ht="15" hidden="1" customHeight="1" x14ac:dyDescent="0.2">
      <c r="A530" s="26" t="s">
        <v>260</v>
      </c>
      <c r="C530" s="26" t="s">
        <v>261</v>
      </c>
    </row>
    <row r="531" spans="1:17" ht="15" hidden="1" customHeight="1" x14ac:dyDescent="0.2">
      <c r="A531" s="26" t="s">
        <v>279</v>
      </c>
    </row>
    <row r="532" spans="1:17" ht="15" hidden="1" customHeight="1" x14ac:dyDescent="0.2">
      <c r="A532" s="26" t="s">
        <v>72</v>
      </c>
    </row>
    <row r="533" spans="1:17" ht="15" customHeight="1" x14ac:dyDescent="0.2">
      <c r="A533" s="26" t="s">
        <v>75</v>
      </c>
      <c r="B533" s="141"/>
      <c r="C533" s="73"/>
      <c r="D533" s="73"/>
      <c r="E533" s="73"/>
      <c r="J533" s="102"/>
    </row>
    <row r="534" spans="1:17" ht="12.75" x14ac:dyDescent="0.2">
      <c r="B534" s="141"/>
      <c r="C534" s="94" t="s">
        <v>298</v>
      </c>
      <c r="D534" s="94"/>
      <c r="E534" s="94"/>
      <c r="F534" s="95"/>
      <c r="G534" s="95"/>
      <c r="H534" s="95"/>
      <c r="I534" s="95"/>
      <c r="J534" s="96"/>
    </row>
    <row r="535" spans="1:17" ht="15" customHeight="1" x14ac:dyDescent="0.2">
      <c r="B535" s="141"/>
      <c r="C535" s="73"/>
      <c r="D535" s="73"/>
      <c r="E535" s="73"/>
      <c r="F535" s="73"/>
      <c r="G535" s="73"/>
      <c r="H535" s="73"/>
      <c r="I535" s="73"/>
      <c r="J535" s="97"/>
    </row>
    <row r="536" spans="1:17" ht="15" customHeight="1" x14ac:dyDescent="0.2">
      <c r="B536" s="141"/>
      <c r="C536" s="99" t="s">
        <v>76</v>
      </c>
      <c r="D536" s="99"/>
      <c r="E536" s="99"/>
      <c r="F536" s="100">
        <f>SUMIF(K521:K533, IF(K520="","",K520), J521:J533)</f>
        <v>0</v>
      </c>
      <c r="G536" s="100"/>
      <c r="H536" s="100"/>
      <c r="I536" s="100"/>
      <c r="J536" s="101"/>
    </row>
    <row r="537" spans="1:17" ht="15.75" thickBot="1" x14ac:dyDescent="0.25">
      <c r="A537" s="26">
        <v>4</v>
      </c>
      <c r="B537" s="139" t="s">
        <v>301</v>
      </c>
      <c r="C537" s="103" t="s">
        <v>302</v>
      </c>
      <c r="D537" s="103"/>
      <c r="E537" s="103"/>
      <c r="F537" s="144"/>
      <c r="G537" s="144"/>
      <c r="H537" s="82"/>
      <c r="I537" s="82"/>
      <c r="J537" s="104"/>
    </row>
    <row r="538" spans="1:17" ht="12.75" thickTop="1" thickBot="1" x14ac:dyDescent="0.25">
      <c r="A538" s="26">
        <v>9</v>
      </c>
      <c r="B538" s="140" t="s">
        <v>303</v>
      </c>
      <c r="C538" s="87" t="s">
        <v>304</v>
      </c>
      <c r="D538" s="87"/>
      <c r="E538" s="87"/>
      <c r="F538" s="145" t="s">
        <v>36</v>
      </c>
      <c r="G538" s="148">
        <v>1</v>
      </c>
      <c r="H538" s="89"/>
      <c r="I538" s="91"/>
      <c r="J538" s="90">
        <f>IF(AND(G538= "",H538= ""), 0, ROUND(ROUND(I538, 2) * ROUND(IF(H538="",G538,H538),  0), 2))</f>
        <v>0</v>
      </c>
      <c r="M538" s="86">
        <v>0.2</v>
      </c>
      <c r="Q538" s="26">
        <v>5034</v>
      </c>
    </row>
    <row r="539" spans="1:17" ht="15" hidden="1" customHeight="1" thickTop="1" x14ac:dyDescent="0.2">
      <c r="A539" s="26" t="s">
        <v>71</v>
      </c>
    </row>
    <row r="540" spans="1:17" ht="15" hidden="1" customHeight="1" thickTop="1" x14ac:dyDescent="0.2">
      <c r="A540" s="26" t="s">
        <v>102</v>
      </c>
    </row>
    <row r="541" spans="1:17" ht="12.75" thickTop="1" thickBot="1" x14ac:dyDescent="0.25">
      <c r="A541" s="26" t="s">
        <v>103</v>
      </c>
      <c r="B541" s="142"/>
      <c r="C541" s="106" t="s">
        <v>259</v>
      </c>
      <c r="D541" s="106"/>
      <c r="E541" s="106"/>
      <c r="F541" s="106"/>
      <c r="G541" s="106"/>
      <c r="H541" s="106"/>
      <c r="I541" s="106"/>
      <c r="J541" s="105"/>
    </row>
    <row r="542" spans="1:17" ht="15" hidden="1" customHeight="1" x14ac:dyDescent="0.2">
      <c r="A542" s="26" t="s">
        <v>260</v>
      </c>
      <c r="C542" s="26" t="s">
        <v>261</v>
      </c>
    </row>
    <row r="543" spans="1:17" ht="15" hidden="1" customHeight="1" x14ac:dyDescent="0.2">
      <c r="A543" s="26" t="s">
        <v>267</v>
      </c>
    </row>
    <row r="544" spans="1:17" ht="15" hidden="1" customHeight="1" x14ac:dyDescent="0.2">
      <c r="A544" s="26" t="s">
        <v>72</v>
      </c>
    </row>
    <row r="545" spans="1:17" ht="12.75" thickTop="1" thickBot="1" x14ac:dyDescent="0.25">
      <c r="A545" s="26">
        <v>9</v>
      </c>
      <c r="B545" s="140" t="s">
        <v>305</v>
      </c>
      <c r="C545" s="87" t="s">
        <v>306</v>
      </c>
      <c r="D545" s="87"/>
      <c r="E545" s="87"/>
      <c r="F545" s="145" t="s">
        <v>36</v>
      </c>
      <c r="G545" s="148">
        <v>2</v>
      </c>
      <c r="H545" s="89"/>
      <c r="I545" s="91"/>
      <c r="J545" s="90">
        <f>IF(AND(G545= "",H545= ""), 0, ROUND(ROUND(I545, 2) * ROUND(IF(H545="",G545,H545),  0), 2))</f>
        <v>0</v>
      </c>
      <c r="M545" s="86">
        <v>0.2</v>
      </c>
      <c r="Q545" s="26" t="str">
        <f>IF(H545= "", "", 4891)</f>
        <v/>
      </c>
    </row>
    <row r="546" spans="1:17" ht="15" hidden="1" customHeight="1" thickTop="1" x14ac:dyDescent="0.2">
      <c r="G546" s="151">
        <v>1</v>
      </c>
      <c r="H546" s="85" t="str">
        <f>IF(H545= "", "", 0)</f>
        <v/>
      </c>
      <c r="J546" s="85">
        <f>IF(AND(G546= "",H546= ""), 0, ROUND(ROUND(I545, 2) * ROUND(IF(H546="",G546,H546),  0), 2))</f>
        <v>0</v>
      </c>
      <c r="K546" s="26">
        <f>K545</f>
        <v>0</v>
      </c>
      <c r="Q546" s="26">
        <v>5034</v>
      </c>
    </row>
    <row r="547" spans="1:17" ht="15" hidden="1" customHeight="1" thickTop="1" x14ac:dyDescent="0.2">
      <c r="G547" s="151">
        <v>1</v>
      </c>
      <c r="H547" s="85" t="str">
        <f>IF(H545= "", "", 0)</f>
        <v/>
      </c>
      <c r="J547" s="85">
        <f>IF(AND(G547= "",H547= ""), 0, ROUND(ROUND(I545, 2) * ROUND(IF(H547="",G547,H547),  0), 2))</f>
        <v>0</v>
      </c>
      <c r="K547" s="26">
        <f>K545</f>
        <v>0</v>
      </c>
      <c r="Q547" s="26">
        <v>5339</v>
      </c>
    </row>
    <row r="548" spans="1:17" ht="15" hidden="1" customHeight="1" thickTop="1" x14ac:dyDescent="0.2">
      <c r="A548" s="26" t="s">
        <v>71</v>
      </c>
    </row>
    <row r="549" spans="1:17" ht="15" hidden="1" customHeight="1" thickTop="1" x14ac:dyDescent="0.2">
      <c r="A549" s="26" t="s">
        <v>102</v>
      </c>
    </row>
    <row r="550" spans="1:17" ht="12.75" thickTop="1" thickBot="1" x14ac:dyDescent="0.25">
      <c r="A550" s="26" t="s">
        <v>103</v>
      </c>
      <c r="B550" s="142"/>
      <c r="C550" s="106" t="s">
        <v>259</v>
      </c>
      <c r="D550" s="106"/>
      <c r="E550" s="106"/>
      <c r="F550" s="106"/>
      <c r="G550" s="106"/>
      <c r="H550" s="106"/>
      <c r="I550" s="106"/>
      <c r="J550" s="105"/>
    </row>
    <row r="551" spans="1:17" ht="15" hidden="1" customHeight="1" x14ac:dyDescent="0.2">
      <c r="A551" s="26" t="s">
        <v>260</v>
      </c>
      <c r="C551" s="26" t="s">
        <v>261</v>
      </c>
    </row>
    <row r="552" spans="1:17" ht="15" hidden="1" customHeight="1" x14ac:dyDescent="0.2">
      <c r="A552" s="26" t="s">
        <v>267</v>
      </c>
    </row>
    <row r="553" spans="1:17" ht="15" hidden="1" customHeight="1" x14ac:dyDescent="0.2">
      <c r="A553" s="26" t="s">
        <v>260</v>
      </c>
      <c r="C553" s="26" t="s">
        <v>261</v>
      </c>
    </row>
    <row r="554" spans="1:17" ht="15" hidden="1" customHeight="1" x14ac:dyDescent="0.2">
      <c r="A554" s="26" t="s">
        <v>273</v>
      </c>
    </row>
    <row r="555" spans="1:17" ht="15" hidden="1" customHeight="1" x14ac:dyDescent="0.2">
      <c r="A555" s="26" t="s">
        <v>72</v>
      </c>
    </row>
    <row r="556" spans="1:17" ht="12.75" thickTop="1" thickBot="1" x14ac:dyDescent="0.25">
      <c r="A556" s="26">
        <v>9</v>
      </c>
      <c r="B556" s="140" t="s">
        <v>307</v>
      </c>
      <c r="C556" s="87" t="s">
        <v>308</v>
      </c>
      <c r="D556" s="87"/>
      <c r="E556" s="87"/>
      <c r="F556" s="145" t="s">
        <v>70</v>
      </c>
      <c r="G556" s="148">
        <v>1</v>
      </c>
      <c r="H556" s="89"/>
      <c r="I556" s="91"/>
      <c r="J556" s="90">
        <f>IF(AND(G556= "",H556= ""), 0, ROUND(ROUND(I556, 2) * ROUND(IF(H556="",G556,H556),  0), 2))</f>
        <v>0</v>
      </c>
      <c r="M556" s="86">
        <v>0.2</v>
      </c>
      <c r="Q556" s="26">
        <v>5034</v>
      </c>
    </row>
    <row r="557" spans="1:17" ht="15" hidden="1" customHeight="1" thickTop="1" x14ac:dyDescent="0.2">
      <c r="A557" s="26" t="s">
        <v>71</v>
      </c>
    </row>
    <row r="558" spans="1:17" ht="12.75" thickTop="1" thickBot="1" x14ac:dyDescent="0.25">
      <c r="A558" s="26" t="s">
        <v>103</v>
      </c>
      <c r="B558" s="142"/>
      <c r="C558" s="106" t="s">
        <v>259</v>
      </c>
      <c r="D558" s="106"/>
      <c r="E558" s="106"/>
      <c r="F558" s="106"/>
      <c r="G558" s="106"/>
      <c r="H558" s="106"/>
      <c r="I558" s="106"/>
      <c r="J558" s="105"/>
    </row>
    <row r="559" spans="1:17" ht="15" hidden="1" customHeight="1" x14ac:dyDescent="0.2">
      <c r="A559" s="26" t="s">
        <v>260</v>
      </c>
      <c r="C559" s="26" t="s">
        <v>261</v>
      </c>
    </row>
    <row r="560" spans="1:17" ht="15" hidden="1" customHeight="1" x14ac:dyDescent="0.2">
      <c r="A560" s="26" t="s">
        <v>267</v>
      </c>
    </row>
    <row r="561" spans="1:17" ht="15" hidden="1" customHeight="1" x14ac:dyDescent="0.2">
      <c r="A561" s="26" t="s">
        <v>72</v>
      </c>
    </row>
    <row r="562" spans="1:17" ht="12.75" thickTop="1" thickBot="1" x14ac:dyDescent="0.25">
      <c r="A562" s="26">
        <v>9</v>
      </c>
      <c r="B562" s="140" t="s">
        <v>309</v>
      </c>
      <c r="C562" s="87" t="s">
        <v>310</v>
      </c>
      <c r="D562" s="87"/>
      <c r="E562" s="87"/>
      <c r="F562" s="145" t="s">
        <v>70</v>
      </c>
      <c r="G562" s="148">
        <v>1</v>
      </c>
      <c r="H562" s="89"/>
      <c r="I562" s="91"/>
      <c r="J562" s="90">
        <f>IF(AND(G562= "",H562= ""), 0, ROUND(ROUND(I562, 2) * ROUND(IF(H562="",G562,H562),  0), 2))</f>
        <v>0</v>
      </c>
      <c r="M562" s="86">
        <v>0.2</v>
      </c>
      <c r="Q562" s="26">
        <v>4891</v>
      </c>
    </row>
    <row r="563" spans="1:17" ht="15" hidden="1" customHeight="1" thickTop="1" x14ac:dyDescent="0.2">
      <c r="A563" s="26" t="s">
        <v>71</v>
      </c>
    </row>
    <row r="564" spans="1:17" ht="15" hidden="1" customHeight="1" thickTop="1" x14ac:dyDescent="0.2">
      <c r="A564" s="26" t="s">
        <v>72</v>
      </c>
    </row>
    <row r="565" spans="1:17" ht="15" customHeight="1" thickTop="1" x14ac:dyDescent="0.2">
      <c r="A565" s="26" t="s">
        <v>75</v>
      </c>
      <c r="B565" s="141"/>
      <c r="C565" s="73"/>
      <c r="D565" s="73"/>
      <c r="E565" s="73"/>
      <c r="J565" s="102"/>
    </row>
    <row r="566" spans="1:17" ht="12.75" x14ac:dyDescent="0.2">
      <c r="B566" s="141"/>
      <c r="C566" s="94" t="s">
        <v>302</v>
      </c>
      <c r="D566" s="94"/>
      <c r="E566" s="94"/>
      <c r="F566" s="95"/>
      <c r="G566" s="95"/>
      <c r="H566" s="95"/>
      <c r="I566" s="95"/>
      <c r="J566" s="96"/>
    </row>
    <row r="567" spans="1:17" ht="15" customHeight="1" x14ac:dyDescent="0.2">
      <c r="B567" s="141"/>
      <c r="C567" s="73"/>
      <c r="D567" s="73"/>
      <c r="E567" s="73"/>
      <c r="F567" s="73"/>
      <c r="G567" s="73"/>
      <c r="H567" s="73"/>
      <c r="I567" s="73"/>
      <c r="J567" s="97"/>
    </row>
    <row r="568" spans="1:17" ht="15" customHeight="1" x14ac:dyDescent="0.2">
      <c r="B568" s="141"/>
      <c r="C568" s="99" t="s">
        <v>76</v>
      </c>
      <c r="D568" s="99"/>
      <c r="E568" s="99"/>
      <c r="F568" s="100">
        <f>SUMIF(K538:K565, IF(K537="","",K537), J538:J565)</f>
        <v>0</v>
      </c>
      <c r="G568" s="100"/>
      <c r="H568" s="100"/>
      <c r="I568" s="100"/>
      <c r="J568" s="101"/>
    </row>
    <row r="569" spans="1:17" ht="15.75" thickBot="1" x14ac:dyDescent="0.25">
      <c r="A569" s="26">
        <v>4</v>
      </c>
      <c r="B569" s="139" t="s">
        <v>311</v>
      </c>
      <c r="C569" s="103" t="s">
        <v>312</v>
      </c>
      <c r="D569" s="103"/>
      <c r="E569" s="103"/>
      <c r="F569" s="144"/>
      <c r="G569" s="144"/>
      <c r="H569" s="82"/>
      <c r="I569" s="82"/>
      <c r="J569" s="104"/>
    </row>
    <row r="570" spans="1:17" ht="12.75" thickTop="1" thickBot="1" x14ac:dyDescent="0.25">
      <c r="A570" s="26">
        <v>9</v>
      </c>
      <c r="B570" s="140" t="s">
        <v>313</v>
      </c>
      <c r="C570" s="87" t="s">
        <v>314</v>
      </c>
      <c r="D570" s="87"/>
      <c r="E570" s="87"/>
      <c r="F570" s="145" t="s">
        <v>70</v>
      </c>
      <c r="G570" s="148">
        <v>1</v>
      </c>
      <c r="H570" s="89"/>
      <c r="I570" s="91"/>
      <c r="J570" s="90">
        <f>IF(AND(G570= "",H570= ""), 0, ROUND(ROUND(I570, 2) * ROUND(IF(H570="",G570,H570),  0), 2))</f>
        <v>0</v>
      </c>
      <c r="M570" s="86">
        <v>0.2</v>
      </c>
      <c r="Q570" s="26">
        <v>4891</v>
      </c>
    </row>
    <row r="571" spans="1:17" ht="15" hidden="1" customHeight="1" thickTop="1" x14ac:dyDescent="0.2">
      <c r="A571" s="26" t="s">
        <v>71</v>
      </c>
    </row>
    <row r="572" spans="1:17" ht="15" hidden="1" customHeight="1" thickTop="1" x14ac:dyDescent="0.2">
      <c r="A572" s="26" t="s">
        <v>72</v>
      </c>
    </row>
    <row r="573" spans="1:17" ht="12.75" thickTop="1" thickBot="1" x14ac:dyDescent="0.25">
      <c r="A573" s="26">
        <v>9</v>
      </c>
      <c r="B573" s="140" t="s">
        <v>315</v>
      </c>
      <c r="C573" s="87" t="s">
        <v>316</v>
      </c>
      <c r="D573" s="87"/>
      <c r="E573" s="87"/>
      <c r="F573" s="145" t="s">
        <v>70</v>
      </c>
      <c r="G573" s="148">
        <v>1</v>
      </c>
      <c r="H573" s="89"/>
      <c r="I573" s="91"/>
      <c r="J573" s="90">
        <f>IF(AND(G573= "",H573= ""), 0, ROUND(ROUND(I573, 2) * ROUND(IF(H573="",G573,H573),  0), 2))</f>
        <v>0</v>
      </c>
      <c r="M573" s="86">
        <v>0.2</v>
      </c>
      <c r="Q573" s="26">
        <v>4891</v>
      </c>
    </row>
    <row r="574" spans="1:17" ht="15" hidden="1" customHeight="1" thickTop="1" x14ac:dyDescent="0.2">
      <c r="A574" s="26" t="s">
        <v>71</v>
      </c>
    </row>
    <row r="575" spans="1:17" ht="15" hidden="1" customHeight="1" thickTop="1" x14ac:dyDescent="0.2">
      <c r="A575" s="26" t="s">
        <v>72</v>
      </c>
    </row>
    <row r="576" spans="1:17" ht="12.75" thickTop="1" thickBot="1" x14ac:dyDescent="0.25">
      <c r="A576" s="26">
        <v>9</v>
      </c>
      <c r="B576" s="140" t="s">
        <v>317</v>
      </c>
      <c r="C576" s="87" t="s">
        <v>318</v>
      </c>
      <c r="D576" s="87"/>
      <c r="E576" s="87"/>
      <c r="F576" s="145" t="s">
        <v>70</v>
      </c>
      <c r="G576" s="148">
        <v>1</v>
      </c>
      <c r="H576" s="89"/>
      <c r="I576" s="91"/>
      <c r="J576" s="90">
        <f>IF(AND(G576= "",H576= ""), 0, ROUND(ROUND(I576, 2) * ROUND(IF(H576="",G576,H576),  0), 2))</f>
        <v>0</v>
      </c>
      <c r="M576" s="86">
        <v>0.2</v>
      </c>
      <c r="Q576" s="26">
        <v>4891</v>
      </c>
    </row>
    <row r="577" spans="1:10" ht="15" hidden="1" customHeight="1" thickTop="1" x14ac:dyDescent="0.2">
      <c r="A577" s="26" t="s">
        <v>71</v>
      </c>
    </row>
    <row r="578" spans="1:10" ht="15" hidden="1" customHeight="1" thickTop="1" x14ac:dyDescent="0.2">
      <c r="A578" s="26" t="s">
        <v>72</v>
      </c>
    </row>
    <row r="579" spans="1:10" ht="15" customHeight="1" thickTop="1" x14ac:dyDescent="0.2">
      <c r="A579" s="26" t="s">
        <v>75</v>
      </c>
      <c r="B579" s="141"/>
      <c r="C579" s="73"/>
      <c r="D579" s="73"/>
      <c r="E579" s="73"/>
      <c r="J579" s="102"/>
    </row>
    <row r="580" spans="1:10" ht="12.75" x14ac:dyDescent="0.2">
      <c r="B580" s="141"/>
      <c r="C580" s="94" t="s">
        <v>312</v>
      </c>
      <c r="D580" s="94"/>
      <c r="E580" s="94"/>
      <c r="F580" s="95"/>
      <c r="G580" s="95"/>
      <c r="H580" s="95"/>
      <c r="I580" s="95"/>
      <c r="J580" s="96"/>
    </row>
    <row r="581" spans="1:10" ht="15" customHeight="1" x14ac:dyDescent="0.2">
      <c r="B581" s="141"/>
      <c r="C581" s="73"/>
      <c r="D581" s="73"/>
      <c r="E581" s="73"/>
      <c r="F581" s="73"/>
      <c r="G581" s="73"/>
      <c r="H581" s="73"/>
      <c r="I581" s="73"/>
      <c r="J581" s="97"/>
    </row>
    <row r="582" spans="1:10" ht="15" customHeight="1" x14ac:dyDescent="0.2">
      <c r="B582" s="141"/>
      <c r="C582" s="99" t="s">
        <v>76</v>
      </c>
      <c r="D582" s="99"/>
      <c r="E582" s="99"/>
      <c r="F582" s="100">
        <f>SUMIF(K570:K579, IF(K569="","",K569), J570:J579)</f>
        <v>0</v>
      </c>
      <c r="G582" s="100"/>
      <c r="H582" s="100"/>
      <c r="I582" s="100"/>
      <c r="J582" s="101"/>
    </row>
    <row r="583" spans="1:10" ht="15" customHeight="1" x14ac:dyDescent="0.2">
      <c r="A583" s="26" t="s">
        <v>63</v>
      </c>
      <c r="B583" s="141"/>
      <c r="C583" s="113"/>
      <c r="D583" s="113"/>
      <c r="E583" s="113"/>
      <c r="J583" s="89"/>
    </row>
    <row r="584" spans="1:10" ht="12.75" x14ac:dyDescent="0.2">
      <c r="B584" s="141"/>
      <c r="C584" s="94" t="s">
        <v>65</v>
      </c>
      <c r="D584" s="94"/>
      <c r="E584" s="94"/>
      <c r="F584" s="95"/>
      <c r="G584" s="95"/>
      <c r="H584" s="95"/>
      <c r="I584" s="95"/>
      <c r="J584" s="96"/>
    </row>
    <row r="585" spans="1:10" ht="15" customHeight="1" x14ac:dyDescent="0.2">
      <c r="B585" s="141"/>
      <c r="C585" s="73"/>
      <c r="D585" s="73"/>
      <c r="E585" s="73"/>
      <c r="F585" s="73"/>
      <c r="G585" s="73"/>
      <c r="H585" s="73"/>
      <c r="I585" s="73"/>
      <c r="J585" s="97"/>
    </row>
    <row r="586" spans="1:10" ht="15" customHeight="1" x14ac:dyDescent="0.2">
      <c r="B586" s="141"/>
      <c r="C586" s="92" t="s">
        <v>76</v>
      </c>
      <c r="D586" s="92"/>
      <c r="E586" s="92"/>
      <c r="F586" s="93">
        <f>SUMIF(K10:K583, IF(K9="","",K9), J10:J583)</f>
        <v>0</v>
      </c>
      <c r="G586" s="93"/>
      <c r="H586" s="93"/>
      <c r="I586" s="93"/>
      <c r="J586" s="98"/>
    </row>
    <row r="587" spans="1:10" ht="12.75" x14ac:dyDescent="0.2">
      <c r="B587" s="141"/>
      <c r="C587" s="92" t="s">
        <v>319</v>
      </c>
      <c r="D587" s="92"/>
      <c r="E587" s="92"/>
      <c r="F587" s="93">
        <f>ROUND(SUMIF(K10:K583, IF(K9="","",K9), J10:J583) * 0.2, 2)</f>
        <v>0</v>
      </c>
      <c r="G587" s="93"/>
      <c r="H587" s="93"/>
      <c r="I587" s="93"/>
      <c r="J587" s="98"/>
    </row>
    <row r="588" spans="1:10" ht="15" customHeight="1" x14ac:dyDescent="0.2">
      <c r="B588" s="141"/>
      <c r="C588" s="99" t="s">
        <v>320</v>
      </c>
      <c r="D588" s="99"/>
      <c r="E588" s="99"/>
      <c r="F588" s="100">
        <f>SUM(F586:F587)</f>
        <v>0</v>
      </c>
      <c r="G588" s="100"/>
      <c r="H588" s="100"/>
      <c r="I588" s="100"/>
      <c r="J588" s="101"/>
    </row>
    <row r="589" spans="1:10" ht="31.5" customHeight="1" x14ac:dyDescent="0.2">
      <c r="C589" s="116" t="s">
        <v>321</v>
      </c>
      <c r="D589" s="116"/>
      <c r="E589" s="116"/>
      <c r="F589" s="116"/>
      <c r="G589" s="116"/>
      <c r="H589" s="116"/>
      <c r="I589" s="116"/>
      <c r="J589" s="116"/>
    </row>
    <row r="591" spans="1:10" ht="15" customHeight="1" x14ac:dyDescent="0.2">
      <c r="C591" s="115" t="s">
        <v>322</v>
      </c>
      <c r="D591" s="115"/>
      <c r="E591" s="115"/>
      <c r="F591" s="115"/>
      <c r="G591" s="115"/>
      <c r="H591" s="115"/>
      <c r="I591" s="115"/>
      <c r="J591" s="115"/>
    </row>
    <row r="592" spans="1:10" ht="15.75" x14ac:dyDescent="0.2">
      <c r="C592" s="118" t="s">
        <v>323</v>
      </c>
      <c r="D592" s="118"/>
      <c r="E592" s="118"/>
      <c r="F592" s="117">
        <f>SUMIF(K11:K576, "", J11:J576)</f>
        <v>0</v>
      </c>
      <c r="G592" s="117"/>
      <c r="H592" s="117"/>
      <c r="I592" s="117"/>
      <c r="J592" s="117"/>
    </row>
    <row r="593" spans="1:10" ht="14.25" x14ac:dyDescent="0.2">
      <c r="C593" s="120" t="s">
        <v>324</v>
      </c>
      <c r="D593" s="120"/>
      <c r="E593" s="120"/>
      <c r="F593" s="119">
        <f>SUMIF(K11:K14, "", J11:J14)</f>
        <v>0</v>
      </c>
      <c r="G593" s="119"/>
      <c r="H593" s="119"/>
      <c r="I593" s="119"/>
      <c r="J593" s="119"/>
    </row>
    <row r="594" spans="1:10" ht="42.75" customHeight="1" x14ac:dyDescent="0.2">
      <c r="C594" s="120" t="s">
        <v>325</v>
      </c>
      <c r="D594" s="120"/>
      <c r="E594" s="120"/>
      <c r="F594" s="119">
        <f>SUMIF(K22:K34, "", J22:J34)</f>
        <v>0</v>
      </c>
      <c r="G594" s="119"/>
      <c r="H594" s="119"/>
      <c r="I594" s="119"/>
      <c r="J594" s="119"/>
    </row>
    <row r="595" spans="1:10" ht="14.25" x14ac:dyDescent="0.2">
      <c r="C595" s="120" t="s">
        <v>326</v>
      </c>
      <c r="D595" s="120"/>
      <c r="E595" s="120"/>
      <c r="F595" s="119">
        <f>SUMIF(K42:K48, "", J42:J48)</f>
        <v>0</v>
      </c>
      <c r="G595" s="119"/>
      <c r="H595" s="119"/>
      <c r="I595" s="119"/>
      <c r="J595" s="119"/>
    </row>
    <row r="596" spans="1:10" ht="14.25" x14ac:dyDescent="0.2">
      <c r="C596" s="120" t="s">
        <v>327</v>
      </c>
      <c r="D596" s="120"/>
      <c r="E596" s="120"/>
      <c r="F596" s="119">
        <f>SUMIF(K56:K56, "", J56:J56)</f>
        <v>0</v>
      </c>
      <c r="G596" s="119"/>
      <c r="H596" s="119"/>
      <c r="I596" s="119"/>
      <c r="J596" s="119"/>
    </row>
    <row r="597" spans="1:10" ht="28.5" customHeight="1" x14ac:dyDescent="0.2">
      <c r="C597" s="120" t="s">
        <v>328</v>
      </c>
      <c r="D597" s="120"/>
      <c r="E597" s="120"/>
      <c r="F597" s="119">
        <f>SUMIF(K67:K67, "", J67:J67)</f>
        <v>0</v>
      </c>
      <c r="G597" s="119"/>
      <c r="H597" s="119"/>
      <c r="I597" s="119"/>
      <c r="J597" s="119"/>
    </row>
    <row r="598" spans="1:10" ht="14.25" x14ac:dyDescent="0.2">
      <c r="C598" s="120" t="s">
        <v>329</v>
      </c>
      <c r="D598" s="120"/>
      <c r="E598" s="120"/>
      <c r="F598" s="119">
        <f>SUMIF(K78:K390, "", J78:J390)</f>
        <v>0</v>
      </c>
      <c r="G598" s="119"/>
      <c r="H598" s="119"/>
      <c r="I598" s="119"/>
      <c r="J598" s="119"/>
    </row>
    <row r="599" spans="1:10" ht="28.5" customHeight="1" x14ac:dyDescent="0.2">
      <c r="C599" s="120" t="s">
        <v>330</v>
      </c>
      <c r="D599" s="120"/>
      <c r="E599" s="120"/>
      <c r="F599" s="119">
        <f>SUMIF(K402:K408, "", J402:J408)</f>
        <v>0</v>
      </c>
      <c r="G599" s="119"/>
      <c r="H599" s="119"/>
      <c r="I599" s="119"/>
      <c r="J599" s="119"/>
    </row>
    <row r="600" spans="1:10" ht="14.25" x14ac:dyDescent="0.2">
      <c r="C600" s="120" t="s">
        <v>331</v>
      </c>
      <c r="D600" s="120"/>
      <c r="E600" s="120"/>
      <c r="F600" s="119">
        <f>SUMIF(K423:K423, "", J423:J423)</f>
        <v>0</v>
      </c>
      <c r="G600" s="119"/>
      <c r="H600" s="119"/>
      <c r="I600" s="119"/>
      <c r="J600" s="119"/>
    </row>
    <row r="601" spans="1:10" ht="14.25" x14ac:dyDescent="0.2">
      <c r="C601" s="120" t="s">
        <v>332</v>
      </c>
      <c r="D601" s="120"/>
      <c r="E601" s="120"/>
      <c r="F601" s="119">
        <f>SUMIF(K452:K508, "", J452:J508)</f>
        <v>0</v>
      </c>
      <c r="G601" s="119"/>
      <c r="H601" s="119"/>
      <c r="I601" s="119"/>
      <c r="J601" s="119"/>
    </row>
    <row r="602" spans="1:10" ht="28.5" customHeight="1" x14ac:dyDescent="0.2">
      <c r="C602" s="120" t="s">
        <v>333</v>
      </c>
      <c r="D602" s="120"/>
      <c r="E602" s="120"/>
      <c r="F602" s="119">
        <f>SUMIF(K521:K521, "", J521:J521)</f>
        <v>0</v>
      </c>
      <c r="G602" s="119"/>
      <c r="H602" s="119"/>
      <c r="I602" s="119"/>
      <c r="J602" s="119"/>
    </row>
    <row r="603" spans="1:10" ht="14.25" x14ac:dyDescent="0.2">
      <c r="C603" s="120" t="s">
        <v>334</v>
      </c>
      <c r="D603" s="120"/>
      <c r="E603" s="120"/>
      <c r="F603" s="119">
        <f>SUMIF(K538:K562, "", J538:J562)</f>
        <v>0</v>
      </c>
      <c r="G603" s="119"/>
      <c r="H603" s="119"/>
      <c r="I603" s="119"/>
      <c r="J603" s="119"/>
    </row>
    <row r="604" spans="1:10" thickBot="1" x14ac:dyDescent="0.25">
      <c r="C604" s="120" t="s">
        <v>335</v>
      </c>
      <c r="D604" s="120"/>
      <c r="E604" s="120"/>
      <c r="F604" s="119">
        <f>SUMIF(K570:K576, "", J570:J576)</f>
        <v>0</v>
      </c>
      <c r="G604" s="119"/>
      <c r="H604" s="119"/>
      <c r="I604" s="119"/>
      <c r="J604" s="119"/>
    </row>
    <row r="605" spans="1:10" ht="12" x14ac:dyDescent="0.2">
      <c r="C605" s="125" t="s">
        <v>336</v>
      </c>
      <c r="D605" s="126"/>
      <c r="E605" s="126"/>
      <c r="F605" s="147"/>
      <c r="G605" s="147"/>
      <c r="H605" s="127"/>
      <c r="I605" s="127"/>
      <c r="J605" s="128"/>
    </row>
    <row r="606" spans="1:10" ht="15" customHeight="1" x14ac:dyDescent="0.2">
      <c r="C606" s="123"/>
      <c r="D606" s="113"/>
      <c r="E606" s="113"/>
      <c r="F606" s="113"/>
      <c r="G606" s="113"/>
      <c r="H606" s="113"/>
      <c r="I606" s="113"/>
      <c r="J606" s="129"/>
    </row>
    <row r="607" spans="1:10" ht="15" customHeight="1" x14ac:dyDescent="0.2">
      <c r="A607" s="26" t="s">
        <v>337</v>
      </c>
      <c r="C607" s="124" t="s">
        <v>76</v>
      </c>
      <c r="D607" s="73"/>
      <c r="E607" s="73"/>
      <c r="F607" s="121">
        <f>SUMIF(K5:K589, IF(K4="","",K4), J5:J589)</f>
        <v>0</v>
      </c>
      <c r="G607" s="122"/>
      <c r="H607" s="122"/>
      <c r="I607" s="122"/>
      <c r="J607" s="130"/>
    </row>
    <row r="608" spans="1:10" ht="15" customHeight="1" x14ac:dyDescent="0.2">
      <c r="A608" s="26" t="s">
        <v>338</v>
      </c>
      <c r="C608" s="124" t="s">
        <v>319</v>
      </c>
      <c r="D608" s="73"/>
      <c r="E608" s="73"/>
      <c r="F608" s="121">
        <f>ROUND(SUMIF(K5:K589, IF(K4="","",K4), J5:J589) * 0.2, 2)</f>
        <v>0</v>
      </c>
      <c r="G608" s="122"/>
      <c r="H608" s="122"/>
      <c r="I608" s="122"/>
      <c r="J608" s="130"/>
    </row>
    <row r="609" spans="3:10" ht="15" customHeight="1" thickBot="1" x14ac:dyDescent="0.25">
      <c r="C609" s="131" t="s">
        <v>320</v>
      </c>
      <c r="D609" s="132"/>
      <c r="E609" s="132"/>
      <c r="F609" s="133">
        <f>SUM(F607:F608)</f>
        <v>0</v>
      </c>
      <c r="G609" s="134"/>
      <c r="H609" s="134"/>
      <c r="I609" s="134"/>
      <c r="J609" s="135"/>
    </row>
    <row r="610" spans="3:10" ht="12" x14ac:dyDescent="0.2">
      <c r="C610" s="136"/>
      <c r="D610" s="136"/>
      <c r="E610" s="136"/>
      <c r="F610" s="136"/>
      <c r="G610" s="136"/>
      <c r="H610" s="136"/>
      <c r="I610" s="136"/>
      <c r="J610" s="136"/>
    </row>
    <row r="611" spans="3:10" ht="15" customHeight="1" x14ac:dyDescent="0.2">
      <c r="C611" s="137"/>
      <c r="D611" s="137"/>
      <c r="E611" s="137"/>
      <c r="F611" s="137"/>
      <c r="G611" s="137"/>
      <c r="H611" s="137"/>
      <c r="I611" s="137"/>
      <c r="J611" s="137"/>
    </row>
  </sheetData>
  <sheetProtection selectLockedCells="1"/>
  <mergeCells count="382">
    <mergeCell ref="C608:E608"/>
    <mergeCell ref="F608:J608"/>
    <mergeCell ref="C609:E609"/>
    <mergeCell ref="F609:J609"/>
    <mergeCell ref="C610:J610"/>
    <mergeCell ref="C611:J611"/>
    <mergeCell ref="F604:J604"/>
    <mergeCell ref="C604:E604"/>
    <mergeCell ref="C605:E605"/>
    <mergeCell ref="C606:J606"/>
    <mergeCell ref="C607:E607"/>
    <mergeCell ref="F607:J607"/>
    <mergeCell ref="F601:J601"/>
    <mergeCell ref="C601:E601"/>
    <mergeCell ref="F602:J602"/>
    <mergeCell ref="C602:E602"/>
    <mergeCell ref="F603:J603"/>
    <mergeCell ref="C603:E603"/>
    <mergeCell ref="F598:J598"/>
    <mergeCell ref="C598:E598"/>
    <mergeCell ref="F599:J599"/>
    <mergeCell ref="C599:E599"/>
    <mergeCell ref="F600:J600"/>
    <mergeCell ref="C600:E600"/>
    <mergeCell ref="F595:J595"/>
    <mergeCell ref="C595:E595"/>
    <mergeCell ref="F596:J596"/>
    <mergeCell ref="C596:E596"/>
    <mergeCell ref="F597:J597"/>
    <mergeCell ref="C597:E597"/>
    <mergeCell ref="F592:J592"/>
    <mergeCell ref="C592:E592"/>
    <mergeCell ref="F593:J593"/>
    <mergeCell ref="C593:E593"/>
    <mergeCell ref="F594:J594"/>
    <mergeCell ref="C594:E594"/>
    <mergeCell ref="F587:J587"/>
    <mergeCell ref="C587:E587"/>
    <mergeCell ref="C588:E588"/>
    <mergeCell ref="F588:J588"/>
    <mergeCell ref="C589:J589"/>
    <mergeCell ref="C591:J591"/>
    <mergeCell ref="C583:E583"/>
    <mergeCell ref="F584:J584"/>
    <mergeCell ref="C584:E584"/>
    <mergeCell ref="C585:E585"/>
    <mergeCell ref="F585:J585"/>
    <mergeCell ref="C586:E586"/>
    <mergeCell ref="F586:J586"/>
    <mergeCell ref="C579:E579"/>
    <mergeCell ref="F580:J580"/>
    <mergeCell ref="C580:E580"/>
    <mergeCell ref="C581:E581"/>
    <mergeCell ref="F581:J581"/>
    <mergeCell ref="C582:E582"/>
    <mergeCell ref="F582:J582"/>
    <mergeCell ref="C568:E568"/>
    <mergeCell ref="F568:J568"/>
    <mergeCell ref="C569:E569"/>
    <mergeCell ref="C570:E570"/>
    <mergeCell ref="C573:E573"/>
    <mergeCell ref="C576:E576"/>
    <mergeCell ref="C558:I558"/>
    <mergeCell ref="C562:E562"/>
    <mergeCell ref="C565:E565"/>
    <mergeCell ref="F566:J566"/>
    <mergeCell ref="C566:E566"/>
    <mergeCell ref="C567:E567"/>
    <mergeCell ref="F567:J567"/>
    <mergeCell ref="C537:E537"/>
    <mergeCell ref="C538:E538"/>
    <mergeCell ref="C541:I541"/>
    <mergeCell ref="C545:E545"/>
    <mergeCell ref="C550:I550"/>
    <mergeCell ref="C556:E556"/>
    <mergeCell ref="F534:J534"/>
    <mergeCell ref="C534:E534"/>
    <mergeCell ref="C535:E535"/>
    <mergeCell ref="F535:J535"/>
    <mergeCell ref="C536:E536"/>
    <mergeCell ref="F536:J536"/>
    <mergeCell ref="C519:E519"/>
    <mergeCell ref="F519:J519"/>
    <mergeCell ref="C520:E520"/>
    <mergeCell ref="C521:E521"/>
    <mergeCell ref="C527:I527"/>
    <mergeCell ref="C533:E533"/>
    <mergeCell ref="C512:I512"/>
    <mergeCell ref="C516:E516"/>
    <mergeCell ref="F517:J517"/>
    <mergeCell ref="C517:E517"/>
    <mergeCell ref="C518:E518"/>
    <mergeCell ref="F518:J518"/>
    <mergeCell ref="C464:I464"/>
    <mergeCell ref="C482:E482"/>
    <mergeCell ref="C486:I486"/>
    <mergeCell ref="C490:E490"/>
    <mergeCell ref="C498:I498"/>
    <mergeCell ref="C508:E508"/>
    <mergeCell ref="C449:E449"/>
    <mergeCell ref="F449:J449"/>
    <mergeCell ref="C450:E450"/>
    <mergeCell ref="F450:J450"/>
    <mergeCell ref="C451:E451"/>
    <mergeCell ref="C452:E452"/>
    <mergeCell ref="C422:E422"/>
    <mergeCell ref="C423:E423"/>
    <mergeCell ref="C433:I433"/>
    <mergeCell ref="C447:E447"/>
    <mergeCell ref="F448:J448"/>
    <mergeCell ref="C448:E448"/>
    <mergeCell ref="F419:J419"/>
    <mergeCell ref="C419:E419"/>
    <mergeCell ref="C420:E420"/>
    <mergeCell ref="F420:J420"/>
    <mergeCell ref="C421:E421"/>
    <mergeCell ref="F421:J421"/>
    <mergeCell ref="C401:E401"/>
    <mergeCell ref="C402:E402"/>
    <mergeCell ref="C404:I404"/>
    <mergeCell ref="C408:E408"/>
    <mergeCell ref="C412:I412"/>
    <mergeCell ref="C418:E418"/>
    <mergeCell ref="C397:E397"/>
    <mergeCell ref="F398:J398"/>
    <mergeCell ref="C398:E398"/>
    <mergeCell ref="C399:E399"/>
    <mergeCell ref="F399:J399"/>
    <mergeCell ref="C400:E400"/>
    <mergeCell ref="F400:J400"/>
    <mergeCell ref="F394:J394"/>
    <mergeCell ref="C394:E394"/>
    <mergeCell ref="C395:E395"/>
    <mergeCell ref="F395:J395"/>
    <mergeCell ref="C396:E396"/>
    <mergeCell ref="F396:J396"/>
    <mergeCell ref="C385:E385"/>
    <mergeCell ref="F385:J385"/>
    <mergeCell ref="C386:E386"/>
    <mergeCell ref="C387:E387"/>
    <mergeCell ref="C390:E390"/>
    <mergeCell ref="C393:E393"/>
    <mergeCell ref="C379:E379"/>
    <mergeCell ref="C382:E382"/>
    <mergeCell ref="F383:J383"/>
    <mergeCell ref="C383:E383"/>
    <mergeCell ref="C384:E384"/>
    <mergeCell ref="F384:J384"/>
    <mergeCell ref="C373:E373"/>
    <mergeCell ref="F373:J373"/>
    <mergeCell ref="C374:E374"/>
    <mergeCell ref="F374:J374"/>
    <mergeCell ref="C375:E375"/>
    <mergeCell ref="C376:E376"/>
    <mergeCell ref="C359:E359"/>
    <mergeCell ref="C362:E362"/>
    <mergeCell ref="C365:E365"/>
    <mergeCell ref="C368:E368"/>
    <mergeCell ref="C371:E371"/>
    <mergeCell ref="F372:J372"/>
    <mergeCell ref="C372:E372"/>
    <mergeCell ref="C353:E353"/>
    <mergeCell ref="F353:J353"/>
    <mergeCell ref="C354:E354"/>
    <mergeCell ref="F354:J354"/>
    <mergeCell ref="C355:E355"/>
    <mergeCell ref="C356:E356"/>
    <mergeCell ref="C341:E341"/>
    <mergeCell ref="C342:E342"/>
    <mergeCell ref="C345:E345"/>
    <mergeCell ref="C348:E348"/>
    <mergeCell ref="C351:E351"/>
    <mergeCell ref="F352:J352"/>
    <mergeCell ref="C352:E352"/>
    <mergeCell ref="C337:E337"/>
    <mergeCell ref="F338:J338"/>
    <mergeCell ref="C338:E338"/>
    <mergeCell ref="C339:E339"/>
    <mergeCell ref="F339:J339"/>
    <mergeCell ref="C340:E340"/>
    <mergeCell ref="F340:J340"/>
    <mergeCell ref="C317:E317"/>
    <mergeCell ref="C320:E320"/>
    <mergeCell ref="C323:E323"/>
    <mergeCell ref="C326:E326"/>
    <mergeCell ref="C329:E329"/>
    <mergeCell ref="C334:E334"/>
    <mergeCell ref="C299:E299"/>
    <mergeCell ref="C302:E302"/>
    <mergeCell ref="C305:E305"/>
    <mergeCell ref="C308:E308"/>
    <mergeCell ref="C311:E311"/>
    <mergeCell ref="C314:E314"/>
    <mergeCell ref="C288:E288"/>
    <mergeCell ref="F288:J288"/>
    <mergeCell ref="C289:E289"/>
    <mergeCell ref="C290:E290"/>
    <mergeCell ref="C293:E293"/>
    <mergeCell ref="C296:E296"/>
    <mergeCell ref="C279:E279"/>
    <mergeCell ref="C282:E282"/>
    <mergeCell ref="C285:E285"/>
    <mergeCell ref="F286:J286"/>
    <mergeCell ref="C286:E286"/>
    <mergeCell ref="C287:E287"/>
    <mergeCell ref="F287:J287"/>
    <mergeCell ref="C268:E268"/>
    <mergeCell ref="F268:J268"/>
    <mergeCell ref="C269:E269"/>
    <mergeCell ref="C270:E270"/>
    <mergeCell ref="C273:E273"/>
    <mergeCell ref="C276:E276"/>
    <mergeCell ref="C262:E262"/>
    <mergeCell ref="C265:E265"/>
    <mergeCell ref="F266:J266"/>
    <mergeCell ref="C266:E266"/>
    <mergeCell ref="C267:E267"/>
    <mergeCell ref="F267:J267"/>
    <mergeCell ref="C244:E244"/>
    <mergeCell ref="C247:E247"/>
    <mergeCell ref="C250:E250"/>
    <mergeCell ref="C253:E253"/>
    <mergeCell ref="C256:E256"/>
    <mergeCell ref="C259:E259"/>
    <mergeCell ref="C238:E238"/>
    <mergeCell ref="F238:J238"/>
    <mergeCell ref="C239:E239"/>
    <mergeCell ref="F239:J239"/>
    <mergeCell ref="C240:E240"/>
    <mergeCell ref="C241:E241"/>
    <mergeCell ref="C225:E225"/>
    <mergeCell ref="C228:E228"/>
    <mergeCell ref="C233:E233"/>
    <mergeCell ref="C236:E236"/>
    <mergeCell ref="F237:J237"/>
    <mergeCell ref="C237:E237"/>
    <mergeCell ref="C214:E214"/>
    <mergeCell ref="F214:J214"/>
    <mergeCell ref="C215:E215"/>
    <mergeCell ref="C216:E216"/>
    <mergeCell ref="C219:E219"/>
    <mergeCell ref="C222:E222"/>
    <mergeCell ref="C205:E205"/>
    <mergeCell ref="C208:E208"/>
    <mergeCell ref="C211:E211"/>
    <mergeCell ref="F212:J212"/>
    <mergeCell ref="C212:E212"/>
    <mergeCell ref="C213:E213"/>
    <mergeCell ref="F213:J213"/>
    <mergeCell ref="C189:E189"/>
    <mergeCell ref="C190:E190"/>
    <mergeCell ref="C193:E193"/>
    <mergeCell ref="C196:E196"/>
    <mergeCell ref="C199:E199"/>
    <mergeCell ref="C202:E202"/>
    <mergeCell ref="C185:E185"/>
    <mergeCell ref="F186:J186"/>
    <mergeCell ref="C186:E186"/>
    <mergeCell ref="C187:E187"/>
    <mergeCell ref="F187:J187"/>
    <mergeCell ref="C188:E188"/>
    <mergeCell ref="F188:J188"/>
    <mergeCell ref="C169:E169"/>
    <mergeCell ref="C170:E170"/>
    <mergeCell ref="C173:E173"/>
    <mergeCell ref="C176:E176"/>
    <mergeCell ref="C179:E179"/>
    <mergeCell ref="C182:E182"/>
    <mergeCell ref="C165:E165"/>
    <mergeCell ref="F166:J166"/>
    <mergeCell ref="C166:E166"/>
    <mergeCell ref="C167:E167"/>
    <mergeCell ref="F167:J167"/>
    <mergeCell ref="C168:E168"/>
    <mergeCell ref="F168:J168"/>
    <mergeCell ref="C147:E147"/>
    <mergeCell ref="C150:E150"/>
    <mergeCell ref="C153:E153"/>
    <mergeCell ref="C156:E156"/>
    <mergeCell ref="C159:E159"/>
    <mergeCell ref="C162:E162"/>
    <mergeCell ref="C141:E141"/>
    <mergeCell ref="F141:J141"/>
    <mergeCell ref="C142:E142"/>
    <mergeCell ref="F142:J142"/>
    <mergeCell ref="C143:E143"/>
    <mergeCell ref="C144:E144"/>
    <mergeCell ref="C127:E127"/>
    <mergeCell ref="C130:E130"/>
    <mergeCell ref="C133:E133"/>
    <mergeCell ref="C136:E136"/>
    <mergeCell ref="C139:E139"/>
    <mergeCell ref="F140:J140"/>
    <mergeCell ref="C140:E140"/>
    <mergeCell ref="C116:E116"/>
    <mergeCell ref="F116:J116"/>
    <mergeCell ref="C117:E117"/>
    <mergeCell ref="C118:E118"/>
    <mergeCell ref="C121:E121"/>
    <mergeCell ref="C124:E124"/>
    <mergeCell ref="C110:E110"/>
    <mergeCell ref="C113:E113"/>
    <mergeCell ref="F114:J114"/>
    <mergeCell ref="C114:E114"/>
    <mergeCell ref="C115:E115"/>
    <mergeCell ref="F115:J115"/>
    <mergeCell ref="C94:E94"/>
    <mergeCell ref="C95:E95"/>
    <mergeCell ref="C98:E98"/>
    <mergeCell ref="C101:E101"/>
    <mergeCell ref="C104:E104"/>
    <mergeCell ref="C107:E107"/>
    <mergeCell ref="C90:E90"/>
    <mergeCell ref="F91:J91"/>
    <mergeCell ref="C91:E91"/>
    <mergeCell ref="C92:E92"/>
    <mergeCell ref="F92:J92"/>
    <mergeCell ref="C93:E93"/>
    <mergeCell ref="F93:J93"/>
    <mergeCell ref="C75:E75"/>
    <mergeCell ref="C77:E77"/>
    <mergeCell ref="C78:E78"/>
    <mergeCell ref="C81:E81"/>
    <mergeCell ref="C84:E84"/>
    <mergeCell ref="C87:E87"/>
    <mergeCell ref="F72:J72"/>
    <mergeCell ref="C72:E72"/>
    <mergeCell ref="C73:E73"/>
    <mergeCell ref="F73:J73"/>
    <mergeCell ref="C74:E74"/>
    <mergeCell ref="F74:J74"/>
    <mergeCell ref="C64:E64"/>
    <mergeCell ref="F64:J64"/>
    <mergeCell ref="C65:E65"/>
    <mergeCell ref="C67:E67"/>
    <mergeCell ref="C68:I68"/>
    <mergeCell ref="C71:E71"/>
    <mergeCell ref="C59:I59"/>
    <mergeCell ref="C61:E61"/>
    <mergeCell ref="F62:J62"/>
    <mergeCell ref="C62:E62"/>
    <mergeCell ref="C63:E63"/>
    <mergeCell ref="F63:J63"/>
    <mergeCell ref="C53:E53"/>
    <mergeCell ref="F53:J53"/>
    <mergeCell ref="C54:E54"/>
    <mergeCell ref="F54:J54"/>
    <mergeCell ref="C55:E55"/>
    <mergeCell ref="C56:E56"/>
    <mergeCell ref="C41:E41"/>
    <mergeCell ref="C42:E42"/>
    <mergeCell ref="C45:E45"/>
    <mergeCell ref="C48:E48"/>
    <mergeCell ref="C51:E51"/>
    <mergeCell ref="F52:J52"/>
    <mergeCell ref="C52:E52"/>
    <mergeCell ref="C37:E37"/>
    <mergeCell ref="F38:J38"/>
    <mergeCell ref="C38:E38"/>
    <mergeCell ref="C39:E39"/>
    <mergeCell ref="F39:J39"/>
    <mergeCell ref="C40:E40"/>
    <mergeCell ref="F40:J40"/>
    <mergeCell ref="C21:E21"/>
    <mergeCell ref="C22:E22"/>
    <mergeCell ref="C25:E25"/>
    <mergeCell ref="C28:E28"/>
    <mergeCell ref="C31:E31"/>
    <mergeCell ref="C34:E34"/>
    <mergeCell ref="C17:E17"/>
    <mergeCell ref="F18:J18"/>
    <mergeCell ref="C18:E18"/>
    <mergeCell ref="C19:E19"/>
    <mergeCell ref="F19:J19"/>
    <mergeCell ref="C20:E20"/>
    <mergeCell ref="F20:J20"/>
    <mergeCell ref="C3:E3"/>
    <mergeCell ref="C4:E4"/>
    <mergeCell ref="C9:E9"/>
    <mergeCell ref="C10:E10"/>
    <mergeCell ref="C11:E11"/>
    <mergeCell ref="C14:E14"/>
  </mergeCells>
  <phoneticPr fontId="0" type="noConversion"/>
  <conditionalFormatting sqref="I1:I17 I21:I37 I41:I51 I55:I58 I60:I61 I65:I67 I69:I71 I75:I90 I94:I113 I117:I139 I143:I165 I169:I185 I189:I211 I215:I236 I240:I265 I269:I285 I289:I337 I341:I351 I355:I371 I375:I382 I386:I393 I397 I401:I403 I405:I411 I413:I418 I422:I432 I434:I447 I451:I463 I465:I485 I487:I497 I499:I511 I513:I516 I520:I526 I528:I533 I537:I540 I542:I549 I551:I557 I559:I565 I569:I579 I583 I590 I605 I612:I65536">
    <cfRule type="cellIs" dxfId="3" priority="1" stopIfTrue="1" operator="equal">
      <formula>"Non totalisé"</formula>
    </cfRule>
    <cfRule type="cellIs" dxfId="2" priority="2" stopIfTrue="1" operator="equal">
      <formula>"Variante"</formula>
    </cfRule>
    <cfRule type="cellIs" dxfId="1" priority="3" stopIfTrue="1" operator="equal">
      <formula>"Option"</formula>
    </cfRule>
  </conditionalFormatting>
  <conditionalFormatting sqref="H1:H17 H21:H37 H41:H51 H55:H58 H60:H61 H65:H67 H69:H71 H75:H90 H94:H113 H117:H139 H143:H165 H169:H185 H189:H211 H215:H236 H240:H265 H269:H285 H289:H337 H341:H351 H355:H371 H375:H382 H386:H393 H397 H401:H403 H405:H411 H413:H418 H422:H432 H434:H447 H451:H463 H465:H485 H487:H497 H499:H511 H513:H516 H520:H526 H528:H533 H537:H540 H542:H549 H551:H557 H559:H565 H569:H579 H583 H590 H605 H612:H65536">
    <cfRule type="cellIs" dxfId="0" priority="4" stopIfTrue="1" operator="equal">
      <formula>"A calculer"</formula>
    </cfRule>
  </conditionalFormatting>
  <pageMargins left="0.55118110236220474" right="0.55118110236220474" top="0.55118110236220474" bottom="0.55118110236220474" header="0.27559055118110237" footer="0.35433070866141736"/>
  <pageSetup paperSize="9" scale="91" fitToHeight="32767" orientation="portrait" r:id="rId1"/>
  <headerFooter alignWithMargins="0">
    <oddHeader xml:space="preserve">&amp;L
217 Rue de Strasbourg - 71000 MACON
&amp;CRéaménagement de l'accueil du Bâtiment Papet&amp;R
MODE PLAN - Edition du 10/07/2026
 Lot n°06 ELECTRICITE 
</oddHeader>
    <oddFooter>&amp;LPR260019&amp;CReproduction même partielle interdite&amp;RPage &amp;[Page]/&amp;[Pages]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ECF48-BA3E-4208-9037-052DC563C2F1}">
  <sheetPr>
    <pageSetUpPr fitToPage="1"/>
  </sheetPr>
  <dimension ref="B1:L697"/>
  <sheetViews>
    <sheetView topLeftCell="A37" zoomScaleNormal="100" workbookViewId="0">
      <selection activeCell="G84" sqref="G84:G85"/>
    </sheetView>
  </sheetViews>
  <sheetFormatPr baseColWidth="10" defaultColWidth="10.7109375" defaultRowHeight="12.75" x14ac:dyDescent="0.2"/>
  <cols>
    <col min="1" max="1" width="0.140625" customWidth="1"/>
    <col min="2" max="2" width="10.140625" style="8" customWidth="1"/>
    <col min="3" max="3" width="31.28515625" style="8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</cols>
  <sheetData>
    <row r="1" spans="2:9" ht="9.1999999999999993" customHeight="1" x14ac:dyDescent="0.2">
      <c r="B1" s="57"/>
      <c r="C1" s="55"/>
      <c r="D1" s="33"/>
      <c r="E1" s="1"/>
      <c r="F1" s="1"/>
      <c r="G1" s="1"/>
      <c r="H1" s="1"/>
      <c r="I1" s="2"/>
    </row>
    <row r="2" spans="2:9" ht="9.1999999999999993" customHeight="1" x14ac:dyDescent="0.2">
      <c r="B2" s="58"/>
      <c r="C2" s="56"/>
      <c r="D2" s="34"/>
      <c r="E2" s="60"/>
      <c r="F2" s="60"/>
      <c r="G2" s="60"/>
      <c r="H2" s="60"/>
      <c r="I2" s="4"/>
    </row>
    <row r="3" spans="2:9" ht="9.1999999999999993" customHeight="1" x14ac:dyDescent="0.2">
      <c r="B3" s="58"/>
      <c r="C3" s="56"/>
      <c r="D3" s="34"/>
      <c r="E3" s="60"/>
      <c r="F3" s="60"/>
      <c r="G3" s="60"/>
      <c r="H3" s="60"/>
      <c r="I3" s="4"/>
    </row>
    <row r="4" spans="2:9" ht="9.1999999999999993" customHeight="1" x14ac:dyDescent="0.2">
      <c r="B4" s="58"/>
      <c r="C4" s="56"/>
      <c r="D4" s="34"/>
      <c r="E4" s="60"/>
      <c r="F4" s="60"/>
      <c r="G4" s="60"/>
      <c r="H4" s="60"/>
      <c r="I4" s="4"/>
    </row>
    <row r="5" spans="2:9" ht="9.1999999999999993" customHeight="1" x14ac:dyDescent="0.2">
      <c r="B5" s="58"/>
      <c r="C5" s="56"/>
      <c r="D5" s="34"/>
      <c r="E5" s="60"/>
      <c r="F5" s="60"/>
      <c r="G5" s="60"/>
      <c r="H5" s="60"/>
      <c r="I5" s="4"/>
    </row>
    <row r="6" spans="2:9" ht="9.1999999999999993" customHeight="1" x14ac:dyDescent="0.2">
      <c r="B6" s="58"/>
      <c r="C6" s="56"/>
      <c r="D6" s="34"/>
      <c r="E6" s="60"/>
      <c r="F6" s="60"/>
      <c r="G6" s="60"/>
      <c r="H6" s="60"/>
      <c r="I6" s="4"/>
    </row>
    <row r="7" spans="2:9" ht="9.1999999999999993" customHeight="1" x14ac:dyDescent="0.2">
      <c r="B7" s="58"/>
      <c r="C7" s="56"/>
      <c r="D7" s="34"/>
      <c r="E7" s="60"/>
      <c r="F7" s="60"/>
      <c r="G7" s="60"/>
      <c r="H7" s="60"/>
      <c r="I7" s="4"/>
    </row>
    <row r="8" spans="2:9" ht="9.1999999999999993" customHeight="1" x14ac:dyDescent="0.2">
      <c r="B8" s="48"/>
      <c r="C8" s="54"/>
      <c r="D8" s="34"/>
      <c r="E8" s="60"/>
      <c r="F8" s="60"/>
      <c r="G8" s="60"/>
      <c r="H8" s="60"/>
      <c r="I8" s="4"/>
    </row>
    <row r="9" spans="2:9" ht="9.1999999999999993" customHeight="1" x14ac:dyDescent="0.2">
      <c r="B9" s="48"/>
      <c r="C9" s="54"/>
      <c r="D9" s="34"/>
      <c r="E9" s="60"/>
      <c r="F9" s="60"/>
      <c r="G9" s="60"/>
      <c r="H9" s="60"/>
      <c r="I9" s="4"/>
    </row>
    <row r="10" spans="2:9" ht="9.1999999999999993" customHeight="1" x14ac:dyDescent="0.2">
      <c r="B10" s="48"/>
      <c r="C10" s="54"/>
      <c r="D10" s="34"/>
      <c r="E10" s="60"/>
      <c r="F10" s="60"/>
      <c r="G10" s="60"/>
      <c r="H10" s="60"/>
      <c r="I10" s="4"/>
    </row>
    <row r="11" spans="2:9" ht="9.1999999999999993" customHeight="1" x14ac:dyDescent="0.2">
      <c r="B11" s="48"/>
      <c r="C11" s="54"/>
      <c r="D11" s="35"/>
      <c r="E11" s="61" t="str">
        <f>IF(Paramètres!$C$5&lt;&gt;"", Paramètres!$C$5, "")</f>
        <v>Réaménagement de l'accueil du Bâtiment Papet</v>
      </c>
      <c r="F11" s="62"/>
      <c r="G11" s="62"/>
      <c r="H11" s="62"/>
      <c r="I11" s="37"/>
    </row>
    <row r="12" spans="2:9" ht="9.1999999999999993" customHeight="1" x14ac:dyDescent="0.2">
      <c r="B12" s="48"/>
      <c r="C12" s="54"/>
      <c r="D12" s="35"/>
      <c r="E12" s="62"/>
      <c r="F12" s="62"/>
      <c r="G12" s="62"/>
      <c r="H12" s="62"/>
      <c r="I12" s="37"/>
    </row>
    <row r="13" spans="2:9" ht="9.1999999999999993" customHeight="1" x14ac:dyDescent="0.2">
      <c r="B13" s="48"/>
      <c r="C13" s="54"/>
      <c r="D13" s="35"/>
      <c r="E13" s="62"/>
      <c r="F13" s="62"/>
      <c r="G13" s="62"/>
      <c r="H13" s="62"/>
      <c r="I13" s="37"/>
    </row>
    <row r="14" spans="2:9" ht="9.1999999999999993" customHeight="1" x14ac:dyDescent="0.2">
      <c r="B14" s="48"/>
      <c r="C14" s="54"/>
      <c r="D14" s="35"/>
      <c r="E14" s="62"/>
      <c r="F14" s="62"/>
      <c r="G14" s="62"/>
      <c r="H14" s="62"/>
      <c r="I14" s="37"/>
    </row>
    <row r="15" spans="2:9" ht="9.1999999999999993" customHeight="1" x14ac:dyDescent="0.2">
      <c r="B15" s="48"/>
      <c r="C15" s="54"/>
      <c r="D15" s="35"/>
      <c r="E15" s="62"/>
      <c r="F15" s="62"/>
      <c r="G15" s="62"/>
      <c r="H15" s="62"/>
      <c r="I15" s="37"/>
    </row>
    <row r="16" spans="2:9" ht="9.1999999999999993" customHeight="1" x14ac:dyDescent="0.2">
      <c r="B16" s="48"/>
      <c r="C16" s="54"/>
      <c r="D16" s="34"/>
      <c r="E16" s="62"/>
      <c r="F16" s="62"/>
      <c r="G16" s="62"/>
      <c r="H16" s="62"/>
      <c r="I16" s="38"/>
    </row>
    <row r="17" spans="2:12" ht="9.1999999999999993" customHeight="1" x14ac:dyDescent="0.2">
      <c r="B17" s="48"/>
      <c r="C17" s="54"/>
      <c r="D17" s="34"/>
      <c r="E17" s="62"/>
      <c r="F17" s="62"/>
      <c r="G17" s="62"/>
      <c r="H17" s="62"/>
      <c r="I17" s="38"/>
    </row>
    <row r="18" spans="2:12" ht="9.1999999999999993" customHeight="1" x14ac:dyDescent="0.2">
      <c r="B18" s="48"/>
      <c r="C18" s="54"/>
      <c r="D18" s="34"/>
      <c r="E18" s="62"/>
      <c r="F18" s="62"/>
      <c r="G18" s="62"/>
      <c r="H18" s="62"/>
      <c r="I18" s="38"/>
    </row>
    <row r="19" spans="2:12" ht="9.1999999999999993" customHeight="1" x14ac:dyDescent="0.2">
      <c r="B19" s="48"/>
      <c r="C19" s="54"/>
      <c r="D19" s="34"/>
      <c r="E19" s="62"/>
      <c r="F19" s="62"/>
      <c r="G19" s="62"/>
      <c r="H19" s="62"/>
      <c r="I19" s="38"/>
    </row>
    <row r="20" spans="2:12" ht="9.1999999999999993" customHeight="1" x14ac:dyDescent="0.2">
      <c r="B20" s="48"/>
      <c r="C20" s="54"/>
      <c r="D20" s="35"/>
      <c r="E20" s="61" t="str">
        <f>IF(Paramètres!$C$24&lt;&gt;"", Paramètres!$C$24, "") &amp;"
"&amp; IF(Paramètres!$C$28&lt;&gt;"", Paramètres!$C$28, "") &amp; "
" &amp; IF(Paramètres!$C$26&lt;&gt;"", Paramètres!$C$26, "")</f>
        <v>217 Rue de Strasbourg
71000 MACON</v>
      </c>
      <c r="F20" s="62"/>
      <c r="G20" s="62"/>
      <c r="H20" s="62"/>
      <c r="I20" s="28"/>
    </row>
    <row r="21" spans="2:12" ht="9.1999999999999993" customHeight="1" x14ac:dyDescent="0.3">
      <c r="B21" s="48"/>
      <c r="C21" s="54"/>
      <c r="D21" s="35"/>
      <c r="E21" s="62"/>
      <c r="F21" s="62"/>
      <c r="G21" s="62"/>
      <c r="H21" s="62"/>
      <c r="I21" s="29"/>
    </row>
    <row r="22" spans="2:12" ht="9.1999999999999993" customHeight="1" x14ac:dyDescent="0.3">
      <c r="B22" s="48"/>
      <c r="C22" s="54"/>
      <c r="D22" s="35"/>
      <c r="E22" s="62"/>
      <c r="F22" s="62"/>
      <c r="G22" s="62"/>
      <c r="H22" s="62"/>
      <c r="I22" s="29"/>
    </row>
    <row r="23" spans="2:12" ht="9.1999999999999993" customHeight="1" x14ac:dyDescent="0.2">
      <c r="B23" s="48"/>
      <c r="C23" s="54"/>
      <c r="D23" s="35"/>
      <c r="E23" s="62"/>
      <c r="F23" s="62"/>
      <c r="G23" s="62"/>
      <c r="H23" s="62"/>
      <c r="I23" s="28"/>
    </row>
    <row r="24" spans="2:12" ht="9.1999999999999993" customHeight="1" x14ac:dyDescent="0.2">
      <c r="B24" s="48"/>
      <c r="C24" s="54"/>
      <c r="D24" s="35"/>
      <c r="E24" s="62"/>
      <c r="F24" s="62"/>
      <c r="G24" s="62"/>
      <c r="H24" s="62"/>
      <c r="I24" s="28"/>
    </row>
    <row r="25" spans="2:12" ht="9.1999999999999993" customHeight="1" x14ac:dyDescent="0.2">
      <c r="B25" s="48"/>
      <c r="C25" s="54"/>
      <c r="D25" s="34"/>
      <c r="E25" s="62"/>
      <c r="F25" s="62"/>
      <c r="G25" s="62"/>
      <c r="H25" s="62"/>
      <c r="I25" s="38"/>
    </row>
    <row r="26" spans="2:12" ht="9.1999999999999993" customHeight="1" x14ac:dyDescent="0.2">
      <c r="B26" s="48"/>
      <c r="C26" s="54"/>
      <c r="D26" s="34"/>
      <c r="E26" s="62"/>
      <c r="F26" s="62"/>
      <c r="G26" s="62"/>
      <c r="H26" s="62"/>
      <c r="I26" s="38"/>
    </row>
    <row r="27" spans="2:12" ht="9.1999999999999993" customHeight="1" x14ac:dyDescent="0.2">
      <c r="B27" s="48"/>
      <c r="C27" s="54"/>
      <c r="D27" s="34"/>
      <c r="E27" s="62"/>
      <c r="F27" s="62"/>
      <c r="G27" s="62"/>
      <c r="H27" s="62"/>
      <c r="I27" s="38"/>
      <c r="J27" s="5"/>
      <c r="K27" s="5"/>
      <c r="L27" s="5"/>
    </row>
    <row r="28" spans="2:12" ht="9.1999999999999993" customHeight="1" x14ac:dyDescent="0.2">
      <c r="B28" s="48"/>
      <c r="C28" s="54"/>
      <c r="D28" s="35"/>
      <c r="E28" s="52"/>
      <c r="F28" s="63"/>
      <c r="G28" s="63"/>
      <c r="H28" s="63"/>
      <c r="I28" s="30"/>
    </row>
    <row r="29" spans="2:12" ht="9.1999999999999993" customHeight="1" x14ac:dyDescent="0.2">
      <c r="B29" s="48"/>
      <c r="C29" s="54"/>
      <c r="D29" s="35"/>
      <c r="E29" s="63"/>
      <c r="F29" s="63"/>
      <c r="G29" s="63"/>
      <c r="H29" s="63"/>
      <c r="I29" s="30"/>
    </row>
    <row r="30" spans="2:12" ht="9.1999999999999993" customHeight="1" x14ac:dyDescent="0.2">
      <c r="B30" s="48"/>
      <c r="C30" s="54"/>
      <c r="D30" s="35"/>
      <c r="E30" s="63"/>
      <c r="F30" s="63"/>
      <c r="G30" s="63"/>
      <c r="H30" s="63"/>
      <c r="I30" s="30"/>
    </row>
    <row r="31" spans="2:12" ht="9.1999999999999993" customHeight="1" x14ac:dyDescent="0.2">
      <c r="B31" s="48"/>
      <c r="C31" s="54"/>
      <c r="D31" s="35"/>
      <c r="E31" s="63"/>
      <c r="F31" s="63"/>
      <c r="G31" s="63"/>
      <c r="H31" s="63"/>
      <c r="I31" s="30"/>
    </row>
    <row r="32" spans="2:12" ht="9.1999999999999993" customHeight="1" x14ac:dyDescent="0.2">
      <c r="B32" s="48"/>
      <c r="C32" s="54"/>
      <c r="D32" s="35"/>
      <c r="E32" s="63"/>
      <c r="F32" s="63"/>
      <c r="G32" s="63"/>
      <c r="H32" s="63"/>
      <c r="I32" s="30"/>
    </row>
    <row r="33" spans="2:9" ht="9.1999999999999993" customHeight="1" x14ac:dyDescent="0.2">
      <c r="B33" s="48"/>
      <c r="C33" s="54"/>
      <c r="D33" s="35"/>
      <c r="E33" s="63"/>
      <c r="F33" s="63"/>
      <c r="G33" s="63"/>
      <c r="H33" s="63"/>
      <c r="I33" s="30"/>
    </row>
    <row r="34" spans="2:9" ht="9.1999999999999993" customHeight="1" x14ac:dyDescent="0.2">
      <c r="B34" s="48"/>
      <c r="C34" s="54"/>
      <c r="D34" s="35"/>
      <c r="E34" s="63"/>
      <c r="F34" s="63"/>
      <c r="G34" s="63"/>
      <c r="H34" s="63"/>
      <c r="I34" s="30"/>
    </row>
    <row r="35" spans="2:9" ht="9.1999999999999993" customHeight="1" x14ac:dyDescent="0.2">
      <c r="B35" s="48"/>
      <c r="C35" s="54"/>
      <c r="D35" s="35"/>
      <c r="E35" s="63"/>
      <c r="F35" s="63"/>
      <c r="G35" s="63"/>
      <c r="H35" s="63"/>
      <c r="I35" s="30"/>
    </row>
    <row r="36" spans="2:9" ht="9.1999999999999993" customHeight="1" x14ac:dyDescent="0.2">
      <c r="B36" s="48"/>
      <c r="C36" s="54"/>
      <c r="D36" s="35"/>
      <c r="E36" s="63"/>
      <c r="F36" s="63"/>
      <c r="G36" s="63"/>
      <c r="H36" s="63"/>
      <c r="I36" s="30"/>
    </row>
    <row r="37" spans="2:9" ht="9.1999999999999993" customHeight="1" x14ac:dyDescent="0.2">
      <c r="B37" s="48"/>
      <c r="C37" s="54"/>
      <c r="D37" s="35"/>
      <c r="E37" s="63"/>
      <c r="F37" s="63"/>
      <c r="G37" s="63"/>
      <c r="H37" s="63"/>
      <c r="I37" s="30"/>
    </row>
    <row r="38" spans="2:9" ht="9.1999999999999993" customHeight="1" x14ac:dyDescent="0.2">
      <c r="B38" s="48"/>
      <c r="C38" s="54"/>
      <c r="D38" s="35"/>
      <c r="E38" s="63"/>
      <c r="F38" s="63"/>
      <c r="G38" s="63"/>
      <c r="H38" s="63"/>
      <c r="I38" s="30"/>
    </row>
    <row r="39" spans="2:9" ht="9.1999999999999993" customHeight="1" x14ac:dyDescent="0.2">
      <c r="B39" s="48"/>
      <c r="C39" s="54"/>
      <c r="D39" s="35"/>
      <c r="E39" s="63"/>
      <c r="F39" s="63"/>
      <c r="G39" s="63"/>
      <c r="H39" s="63"/>
      <c r="I39" s="30"/>
    </row>
    <row r="40" spans="2:9" ht="9.1999999999999993" customHeight="1" x14ac:dyDescent="0.2">
      <c r="B40" s="48"/>
      <c r="C40" s="54"/>
      <c r="D40" s="35"/>
      <c r="E40" s="63"/>
      <c r="F40" s="63"/>
      <c r="G40" s="63"/>
      <c r="H40" s="63"/>
      <c r="I40" s="30"/>
    </row>
    <row r="41" spans="2:9" ht="9.1999999999999993" customHeight="1" x14ac:dyDescent="0.2">
      <c r="B41" s="48"/>
      <c r="C41" s="54"/>
      <c r="D41" s="35"/>
      <c r="E41" s="63"/>
      <c r="F41" s="63"/>
      <c r="G41" s="63"/>
      <c r="H41" s="63"/>
      <c r="I41" s="30"/>
    </row>
    <row r="42" spans="2:9" ht="9.1999999999999993" customHeight="1" x14ac:dyDescent="0.2">
      <c r="B42" s="48"/>
      <c r="C42" s="54"/>
      <c r="D42" s="35"/>
      <c r="E42" s="63"/>
      <c r="F42" s="63"/>
      <c r="G42" s="63"/>
      <c r="H42" s="63"/>
      <c r="I42" s="30"/>
    </row>
    <row r="43" spans="2:9" ht="9.1999999999999993" customHeight="1" x14ac:dyDescent="0.2">
      <c r="B43" s="48"/>
      <c r="C43" s="54"/>
      <c r="D43" s="35"/>
      <c r="E43" s="63"/>
      <c r="F43" s="63"/>
      <c r="G43" s="63"/>
      <c r="H43" s="63"/>
      <c r="I43" s="30"/>
    </row>
    <row r="44" spans="2:9" ht="9.1999999999999993" customHeight="1" x14ac:dyDescent="0.2">
      <c r="B44" s="48"/>
      <c r="C44" s="54"/>
      <c r="D44" s="34"/>
      <c r="E44" s="63"/>
      <c r="F44" s="63"/>
      <c r="G44" s="63"/>
      <c r="H44" s="63"/>
      <c r="I44" s="38"/>
    </row>
    <row r="45" spans="2:9" ht="9.1999999999999993" customHeight="1" x14ac:dyDescent="0.2">
      <c r="B45" s="48"/>
      <c r="C45" s="54"/>
      <c r="D45" s="35"/>
      <c r="E45" s="63"/>
      <c r="F45" s="63"/>
      <c r="G45" s="63"/>
      <c r="H45" s="63"/>
      <c r="I45" s="40"/>
    </row>
    <row r="46" spans="2:9" ht="9.1999999999999993" customHeight="1" x14ac:dyDescent="0.2">
      <c r="B46" s="48"/>
      <c r="C46" s="54"/>
      <c r="D46" s="35"/>
      <c r="E46" s="39"/>
      <c r="F46" s="39"/>
      <c r="G46" s="39"/>
      <c r="H46" s="39"/>
      <c r="I46" s="40"/>
    </row>
    <row r="47" spans="2:9" ht="9.1999999999999993" customHeight="1" x14ac:dyDescent="0.2">
      <c r="B47" s="48"/>
      <c r="C47" s="54"/>
      <c r="D47" s="35"/>
      <c r="E47" s="49"/>
      <c r="F47" s="51"/>
      <c r="G47" s="51"/>
      <c r="H47" s="51"/>
      <c r="I47" s="40"/>
    </row>
    <row r="48" spans="2:9" ht="9.1999999999999993" customHeight="1" x14ac:dyDescent="0.2">
      <c r="B48" s="48"/>
      <c r="C48" s="54"/>
      <c r="D48" s="34"/>
      <c r="E48" s="50"/>
      <c r="F48" s="51"/>
      <c r="G48" s="51"/>
      <c r="H48" s="51"/>
      <c r="I48" s="38"/>
    </row>
    <row r="49" spans="2:9" ht="9.1999999999999993" customHeight="1" x14ac:dyDescent="0.2">
      <c r="B49" s="48"/>
      <c r="C49" s="54"/>
      <c r="D49" s="35"/>
      <c r="E49" s="50"/>
      <c r="F49" s="51"/>
      <c r="G49" s="51"/>
      <c r="H49" s="51"/>
      <c r="I49" s="41"/>
    </row>
    <row r="50" spans="2:9" ht="9.1999999999999993" customHeight="1" x14ac:dyDescent="0.2">
      <c r="B50" s="48"/>
      <c r="C50" s="54"/>
      <c r="D50" s="35"/>
      <c r="E50" s="50"/>
      <c r="F50" s="51"/>
      <c r="G50" s="51"/>
      <c r="H50" s="51"/>
      <c r="I50" s="41"/>
    </row>
    <row r="51" spans="2:9" ht="9.1999999999999993" customHeight="1" x14ac:dyDescent="0.2">
      <c r="B51" s="48"/>
      <c r="C51" s="54"/>
      <c r="D51" s="35"/>
      <c r="E51" s="50"/>
      <c r="F51" s="51"/>
      <c r="G51" s="51"/>
      <c r="H51" s="51"/>
      <c r="I51" s="41"/>
    </row>
    <row r="52" spans="2:9" ht="9.1999999999999993" customHeight="1" x14ac:dyDescent="0.2">
      <c r="B52" s="48"/>
      <c r="C52" s="54"/>
      <c r="D52" s="35"/>
      <c r="E52" s="50"/>
      <c r="F52" s="51"/>
      <c r="G52" s="51"/>
      <c r="H52" s="51"/>
      <c r="I52" s="41"/>
    </row>
    <row r="53" spans="2:9" ht="9.1999999999999993" customHeight="1" x14ac:dyDescent="0.2">
      <c r="B53" s="48"/>
      <c r="C53" s="54"/>
      <c r="D53" s="35"/>
      <c r="E53" s="50"/>
      <c r="F53" s="51"/>
      <c r="G53" s="51"/>
      <c r="H53" s="51"/>
      <c r="I53" s="41"/>
    </row>
    <row r="54" spans="2:9" ht="9.1999999999999993" customHeight="1" x14ac:dyDescent="0.2">
      <c r="B54" s="48"/>
      <c r="C54" s="54"/>
      <c r="D54" s="35"/>
      <c r="E54" s="50"/>
      <c r="F54" s="51"/>
      <c r="G54" s="51"/>
      <c r="H54" s="51"/>
      <c r="I54" s="41"/>
    </row>
    <row r="55" spans="2:9" ht="9.1999999999999993" customHeight="1" x14ac:dyDescent="0.2">
      <c r="B55" s="48"/>
      <c r="C55" s="54"/>
      <c r="D55" s="35"/>
      <c r="E55" s="50"/>
      <c r="F55" s="51"/>
      <c r="G55" s="51"/>
      <c r="H55" s="51"/>
      <c r="I55" s="41"/>
    </row>
    <row r="56" spans="2:9" ht="9.1999999999999993" customHeight="1" x14ac:dyDescent="0.2">
      <c r="B56" s="48"/>
      <c r="C56" s="54"/>
      <c r="D56" s="35"/>
      <c r="E56" s="50"/>
      <c r="F56" s="51"/>
      <c r="G56" s="51"/>
      <c r="H56" s="51"/>
      <c r="I56" s="41"/>
    </row>
    <row r="57" spans="2:9" ht="9.1999999999999993" customHeight="1" x14ac:dyDescent="0.2">
      <c r="B57" s="48"/>
      <c r="C57" s="54"/>
      <c r="D57" s="34"/>
      <c r="E57" s="50"/>
      <c r="F57" s="51"/>
      <c r="G57" s="51"/>
      <c r="H57" s="51"/>
      <c r="I57" s="4"/>
    </row>
    <row r="58" spans="2:9" ht="9.1999999999999993" customHeight="1" x14ac:dyDescent="0.2">
      <c r="B58" s="48"/>
      <c r="C58" s="54"/>
      <c r="D58" s="34"/>
      <c r="E58" s="50"/>
      <c r="F58" s="51"/>
      <c r="G58" s="51"/>
      <c r="H58" s="51"/>
      <c r="I58" s="4"/>
    </row>
    <row r="59" spans="2:9" ht="9.1999999999999993" customHeight="1" x14ac:dyDescent="0.2">
      <c r="B59" s="48"/>
      <c r="C59" s="54"/>
      <c r="D59" s="34"/>
      <c r="E59" s="3"/>
      <c r="F59" s="3"/>
      <c r="G59" s="3"/>
      <c r="H59" s="3"/>
      <c r="I59" s="4"/>
    </row>
    <row r="60" spans="2:9" ht="9.1999999999999993" customHeight="1" x14ac:dyDescent="0.2">
      <c r="B60" s="48"/>
      <c r="C60" s="54"/>
      <c r="D60" s="34"/>
      <c r="E60" s="52" t="str">
        <f xml:space="preserve"> IF(Paramètres!$C$9&lt;&gt;"", Paramètres!$C$9, "")</f>
        <v>Lot n°06</v>
      </c>
      <c r="F60" s="53"/>
      <c r="G60" s="53"/>
      <c r="H60" s="53"/>
      <c r="I60" s="4"/>
    </row>
    <row r="61" spans="2:9" ht="9.1999999999999993" customHeight="1" x14ac:dyDescent="0.2">
      <c r="B61" s="48"/>
      <c r="C61" s="54"/>
      <c r="D61" s="34"/>
      <c r="E61" s="53"/>
      <c r="F61" s="53"/>
      <c r="G61" s="53"/>
      <c r="H61" s="53"/>
      <c r="I61" s="4"/>
    </row>
    <row r="62" spans="2:9" ht="9.1999999999999993" customHeight="1" x14ac:dyDescent="0.2">
      <c r="B62" s="48"/>
      <c r="C62" s="54"/>
      <c r="D62" s="34"/>
      <c r="E62" s="53"/>
      <c r="F62" s="53"/>
      <c r="G62" s="53"/>
      <c r="H62" s="53"/>
      <c r="I62" s="4"/>
    </row>
    <row r="63" spans="2:9" ht="9.1999999999999993" customHeight="1" x14ac:dyDescent="0.2">
      <c r="B63" s="48"/>
      <c r="C63" s="54"/>
      <c r="D63" s="34"/>
      <c r="E63" s="65" t="str">
        <f xml:space="preserve"> IF(Paramètres!$C$11&lt;&gt;"", Paramètres!$C$11, "")</f>
        <v>ELECTRICITE</v>
      </c>
      <c r="F63" s="65"/>
      <c r="G63" s="65"/>
      <c r="H63" s="65"/>
      <c r="I63" s="4"/>
    </row>
    <row r="64" spans="2:9" ht="9.1999999999999993" customHeight="1" x14ac:dyDescent="0.2">
      <c r="B64" s="48"/>
      <c r="C64" s="54"/>
      <c r="D64" s="34"/>
      <c r="E64" s="65"/>
      <c r="F64" s="65"/>
      <c r="G64" s="65"/>
      <c r="H64" s="65"/>
      <c r="I64" s="4"/>
    </row>
    <row r="65" spans="2:9" ht="9.1999999999999993" customHeight="1" x14ac:dyDescent="0.2">
      <c r="B65" s="48"/>
      <c r="C65" s="54"/>
      <c r="D65" s="34"/>
      <c r="E65" s="65"/>
      <c r="F65" s="65"/>
      <c r="G65" s="65"/>
      <c r="H65" s="65"/>
      <c r="I65" s="4"/>
    </row>
    <row r="66" spans="2:9" ht="9.1999999999999993" customHeight="1" x14ac:dyDescent="0.2">
      <c r="B66" s="48"/>
      <c r="C66" s="54"/>
      <c r="D66" s="34"/>
      <c r="E66" s="65"/>
      <c r="F66" s="65"/>
      <c r="G66" s="65"/>
      <c r="H66" s="65"/>
      <c r="I66" s="4"/>
    </row>
    <row r="67" spans="2:9" ht="9.1999999999999993" customHeight="1" x14ac:dyDescent="0.2">
      <c r="B67" s="48"/>
      <c r="C67" s="54"/>
      <c r="D67" s="34"/>
      <c r="E67" s="65"/>
      <c r="F67" s="65"/>
      <c r="G67" s="65"/>
      <c r="H67" s="65"/>
      <c r="I67" s="4"/>
    </row>
    <row r="68" spans="2:9" ht="9.1999999999999993" customHeight="1" x14ac:dyDescent="0.2">
      <c r="B68" s="48"/>
      <c r="C68" s="54"/>
      <c r="D68" s="34"/>
      <c r="E68" s="65"/>
      <c r="F68" s="65"/>
      <c r="G68" s="65"/>
      <c r="H68" s="65"/>
      <c r="I68" s="4"/>
    </row>
    <row r="69" spans="2:9" ht="9.1999999999999993" customHeight="1" x14ac:dyDescent="0.2">
      <c r="B69" s="48"/>
      <c r="C69" s="54"/>
      <c r="D69" s="34"/>
      <c r="E69" s="65"/>
      <c r="F69" s="65"/>
      <c r="G69" s="65"/>
      <c r="H69" s="65"/>
      <c r="I69" s="4"/>
    </row>
    <row r="70" spans="2:9" ht="9.1999999999999993" customHeight="1" x14ac:dyDescent="0.2">
      <c r="B70" s="48"/>
      <c r="C70" s="54"/>
      <c r="D70" s="34"/>
      <c r="E70" s="3"/>
      <c r="F70" s="6"/>
      <c r="G70" s="6"/>
      <c r="H70" s="3"/>
      <c r="I70" s="4"/>
    </row>
    <row r="71" spans="2:9" ht="9.1999999999999993" customHeight="1" x14ac:dyDescent="0.2">
      <c r="B71" s="48"/>
      <c r="C71" s="64"/>
      <c r="D71" s="34"/>
      <c r="E71" s="3"/>
      <c r="H71" s="3"/>
      <c r="I71" s="4"/>
    </row>
    <row r="72" spans="2:9" ht="9.1999999999999993" customHeight="1" x14ac:dyDescent="0.2">
      <c r="B72" s="48"/>
      <c r="C72" s="54"/>
      <c r="D72" s="34"/>
      <c r="E72" s="3"/>
      <c r="H72" s="3"/>
      <c r="I72" s="4"/>
    </row>
    <row r="73" spans="2:9" ht="9.1999999999999993" customHeight="1" x14ac:dyDescent="0.2">
      <c r="B73" s="48"/>
      <c r="C73" s="54"/>
      <c r="D73" s="34"/>
      <c r="E73" s="3"/>
      <c r="H73" s="3"/>
      <c r="I73" s="4"/>
    </row>
    <row r="74" spans="2:9" ht="9.1999999999999993" customHeight="1" x14ac:dyDescent="0.2">
      <c r="B74" s="48"/>
      <c r="C74" s="54"/>
      <c r="D74" s="34"/>
      <c r="E74" s="3"/>
      <c r="H74" s="3"/>
      <c r="I74" s="4"/>
    </row>
    <row r="75" spans="2:9" ht="9.1999999999999993" customHeight="1" x14ac:dyDescent="0.2">
      <c r="B75" s="48"/>
      <c r="C75" s="54"/>
      <c r="D75" s="34"/>
      <c r="E75" s="3"/>
      <c r="H75" s="3"/>
      <c r="I75" s="4"/>
    </row>
    <row r="76" spans="2:9" ht="9.1999999999999993" customHeight="1" x14ac:dyDescent="0.2">
      <c r="B76" s="48"/>
      <c r="C76" s="54"/>
      <c r="D76" s="34"/>
      <c r="E76" s="3"/>
      <c r="H76" s="3"/>
      <c r="I76" s="4"/>
    </row>
    <row r="77" spans="2:9" ht="9.1999999999999993" customHeight="1" x14ac:dyDescent="0.2">
      <c r="B77" s="48"/>
      <c r="C77" s="54"/>
      <c r="D77" s="34"/>
      <c r="E77" s="3"/>
      <c r="H77" s="3"/>
      <c r="I77" s="4"/>
    </row>
    <row r="78" spans="2:9" ht="9.1999999999999993" customHeight="1" x14ac:dyDescent="0.2">
      <c r="B78" s="48"/>
      <c r="C78" s="54"/>
      <c r="D78" s="34"/>
      <c r="E78" s="3"/>
      <c r="F78" s="66" t="s">
        <v>0</v>
      </c>
      <c r="G78" s="66" t="str">
        <f>IF(Paramètres!$C$7&lt;&gt;"", Paramètres!$C$7, "")</f>
        <v>PR260019</v>
      </c>
      <c r="H78" s="3"/>
      <c r="I78" s="4"/>
    </row>
    <row r="79" spans="2:9" ht="9.1999999999999993" customHeight="1" x14ac:dyDescent="0.2">
      <c r="B79" s="58"/>
      <c r="C79" s="59"/>
      <c r="D79" s="34"/>
      <c r="E79" s="3"/>
      <c r="F79" s="67"/>
      <c r="G79" s="67"/>
      <c r="H79" s="3"/>
      <c r="I79" s="4"/>
    </row>
    <row r="80" spans="2:9" ht="9.1999999999999993" customHeight="1" x14ac:dyDescent="0.2">
      <c r="B80" s="58"/>
      <c r="C80" s="59"/>
      <c r="D80" s="34"/>
      <c r="E80" s="3"/>
      <c r="F80" s="66" t="s">
        <v>1</v>
      </c>
      <c r="G80" s="68">
        <f>IF(Paramètres!$C$13&lt;&gt;"", Paramètres!$C$13, "")</f>
        <v>46213</v>
      </c>
      <c r="H80" s="3"/>
      <c r="I80" s="4"/>
    </row>
    <row r="81" spans="2:9" ht="9.1999999999999993" customHeight="1" x14ac:dyDescent="0.2">
      <c r="B81" s="58"/>
      <c r="C81" s="59"/>
      <c r="D81" s="34"/>
      <c r="E81" s="3"/>
      <c r="F81" s="67"/>
      <c r="G81" s="67"/>
      <c r="H81" s="3"/>
      <c r="I81" s="4"/>
    </row>
    <row r="82" spans="2:9" ht="9.1999999999999993" customHeight="1" x14ac:dyDescent="0.2">
      <c r="B82" s="58"/>
      <c r="C82" s="59"/>
      <c r="D82" s="34"/>
      <c r="E82" s="3"/>
      <c r="F82" s="66" t="s">
        <v>21</v>
      </c>
      <c r="G82" s="66" t="str">
        <f>IF(Paramètres!$C$15&lt;&gt;"", Paramètres!$C$15, "")</f>
        <v>DCE</v>
      </c>
      <c r="H82" s="3"/>
      <c r="I82" s="4"/>
    </row>
    <row r="83" spans="2:9" ht="9.1999999999999993" customHeight="1" x14ac:dyDescent="0.2">
      <c r="B83" s="58"/>
      <c r="C83" s="59"/>
      <c r="D83" s="34"/>
      <c r="E83" s="3"/>
      <c r="F83" s="67"/>
      <c r="G83" s="67"/>
      <c r="H83" s="3"/>
      <c r="I83" s="4"/>
    </row>
    <row r="84" spans="2:9" ht="9.1999999999999993" customHeight="1" x14ac:dyDescent="0.2">
      <c r="B84" s="58"/>
      <c r="C84" s="59"/>
      <c r="D84" s="34"/>
      <c r="E84" s="3"/>
      <c r="F84" s="66" t="s">
        <v>2</v>
      </c>
      <c r="G84" s="66" t="str">
        <f>IF(Paramètres!$C$17&lt;&gt;"", Paramètres!$C$17, "")</f>
        <v>A</v>
      </c>
      <c r="H84" s="43"/>
      <c r="I84" s="44"/>
    </row>
    <row r="85" spans="2:9" ht="9.1999999999999993" customHeight="1" x14ac:dyDescent="0.2">
      <c r="B85" s="27"/>
      <c r="C85" s="31"/>
      <c r="D85" s="34"/>
      <c r="E85" s="3"/>
      <c r="F85" s="67"/>
      <c r="G85" s="67"/>
      <c r="H85" s="43"/>
      <c r="I85" s="44"/>
    </row>
    <row r="86" spans="2:9" ht="9.1999999999999993" customHeight="1" x14ac:dyDescent="0.2">
      <c r="B86" s="45"/>
      <c r="C86" s="46"/>
      <c r="D86" s="36"/>
      <c r="E86" s="7"/>
      <c r="F86" s="7"/>
      <c r="G86" s="7"/>
      <c r="H86" s="32"/>
      <c r="I86" s="10"/>
    </row>
    <row r="87" spans="2:9" x14ac:dyDescent="0.2">
      <c r="F87" s="3"/>
    </row>
    <row r="90" spans="2:9" x14ac:dyDescent="0.2">
      <c r="C90" s="42"/>
    </row>
    <row r="91" spans="2:9" x14ac:dyDescent="0.2">
      <c r="C91" s="42"/>
    </row>
    <row r="92" spans="2:9" x14ac:dyDescent="0.2">
      <c r="C92" s="42"/>
    </row>
    <row r="93" spans="2:9" x14ac:dyDescent="0.2">
      <c r="C93" s="42"/>
    </row>
    <row r="94" spans="2:9" x14ac:dyDescent="0.2">
      <c r="C94" s="42"/>
    </row>
    <row r="95" spans="2:9" x14ac:dyDescent="0.2">
      <c r="C95" s="42"/>
    </row>
    <row r="697" spans="4:5" x14ac:dyDescent="0.2">
      <c r="D697" s="9"/>
      <c r="E697" s="9"/>
    </row>
  </sheetData>
  <sheetProtection algorithmName="SHA-512" hashValue="UUpBkaRYSg3lsmeNnAQYIw/IU1X1J5bz/hQqqhgWaG0+fxrMLEULgpJvyrdgdQb3+UjZoaQNpGuDWpN6NaGrjQ==" saltValue="/UhQLrdTJYZc+Hm5JE0Clw==" spinCount="100000" sheet="1" scenarios="1" selectLockedCells="1"/>
  <mergeCells count="40">
    <mergeCell ref="G78:G79"/>
    <mergeCell ref="G84:G85"/>
    <mergeCell ref="F78:F79"/>
    <mergeCell ref="F84:F85"/>
    <mergeCell ref="F80:F81"/>
    <mergeCell ref="G80:G81"/>
    <mergeCell ref="G82:G83"/>
    <mergeCell ref="F82:F83"/>
    <mergeCell ref="B78:B84"/>
    <mergeCell ref="C78:C84"/>
    <mergeCell ref="E2:H10"/>
    <mergeCell ref="E11:H19"/>
    <mergeCell ref="E20:H27"/>
    <mergeCell ref="E28:H45"/>
    <mergeCell ref="C71:C77"/>
    <mergeCell ref="C64:C70"/>
    <mergeCell ref="C57:C63"/>
    <mergeCell ref="E63:H69"/>
    <mergeCell ref="C1:C7"/>
    <mergeCell ref="B1:B7"/>
    <mergeCell ref="C29:C35"/>
    <mergeCell ref="C36:C42"/>
    <mergeCell ref="C43:C49"/>
    <mergeCell ref="C50:C56"/>
    <mergeCell ref="B57:B63"/>
    <mergeCell ref="B64:B70"/>
    <mergeCell ref="B29:B35"/>
    <mergeCell ref="B36:B42"/>
    <mergeCell ref="B43:B49"/>
    <mergeCell ref="B50:B56"/>
    <mergeCell ref="B71:B77"/>
    <mergeCell ref="E47:E58"/>
    <mergeCell ref="F47:H58"/>
    <mergeCell ref="E60:H62"/>
    <mergeCell ref="B8:B14"/>
    <mergeCell ref="C8:C14"/>
    <mergeCell ref="B15:B21"/>
    <mergeCell ref="C15:C21"/>
    <mergeCell ref="B22:B28"/>
    <mergeCell ref="C22:C28"/>
  </mergeCells>
  <phoneticPr fontId="0" type="noConversion"/>
  <pageMargins left="0.23622047244094491" right="0.23622047244094491" top="0.35433070866141736" bottom="0.47244094488188981" header="0.27559055118110237" footer="0.43307086614173229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E7B19-EC83-489F-81D1-F594ABB71E64}">
  <dimension ref="A1:J28"/>
  <sheetViews>
    <sheetView workbookViewId="0">
      <selection activeCell="C20" sqref="C20"/>
    </sheetView>
  </sheetViews>
  <sheetFormatPr baseColWidth="10" defaultRowHeight="12.75" x14ac:dyDescent="0.2"/>
  <cols>
    <col min="1" max="1" width="11.42578125" style="11"/>
    <col min="2" max="2" width="35" style="13" bestFit="1" customWidth="1"/>
    <col min="3" max="3" width="11.42578125" style="15"/>
    <col min="4" max="10" width="11.42578125" style="13"/>
  </cols>
  <sheetData>
    <row r="1" spans="1:10" x14ac:dyDescent="0.2">
      <c r="B1" s="12" t="s">
        <v>15</v>
      </c>
      <c r="J1" s="23" t="s">
        <v>18</v>
      </c>
    </row>
    <row r="3" spans="1:10" ht="25.5" customHeight="1" x14ac:dyDescent="0.2">
      <c r="A3" s="11" t="s">
        <v>4</v>
      </c>
      <c r="B3" s="13" t="s">
        <v>16</v>
      </c>
      <c r="C3" s="69" t="s">
        <v>339</v>
      </c>
      <c r="D3" s="70"/>
      <c r="E3" s="70"/>
      <c r="F3" s="70"/>
      <c r="G3" s="70"/>
      <c r="H3" s="70"/>
      <c r="I3" s="70"/>
      <c r="J3" s="71"/>
    </row>
    <row r="5" spans="1:10" ht="25.5" customHeight="1" x14ac:dyDescent="0.2">
      <c r="A5" s="11" t="s">
        <v>7</v>
      </c>
      <c r="B5" s="13" t="s">
        <v>5</v>
      </c>
      <c r="C5" s="69" t="s">
        <v>340</v>
      </c>
      <c r="D5" s="70"/>
      <c r="E5" s="70"/>
      <c r="F5" s="70"/>
      <c r="G5" s="70"/>
      <c r="H5" s="70"/>
      <c r="I5" s="70"/>
      <c r="J5" s="71"/>
    </row>
    <row r="6" spans="1:10" x14ac:dyDescent="0.2">
      <c r="C6" s="16"/>
      <c r="D6" s="24"/>
      <c r="E6" s="24"/>
      <c r="F6" s="24"/>
      <c r="G6" s="24"/>
      <c r="H6" s="24"/>
    </row>
    <row r="7" spans="1:10" x14ac:dyDescent="0.2">
      <c r="A7" s="11" t="s">
        <v>9</v>
      </c>
      <c r="B7" s="13" t="s">
        <v>23</v>
      </c>
      <c r="C7" s="17" t="s">
        <v>341</v>
      </c>
      <c r="D7" s="24"/>
      <c r="E7" s="24"/>
      <c r="F7" s="24"/>
      <c r="G7" s="24"/>
      <c r="H7" s="24"/>
    </row>
    <row r="8" spans="1:10" x14ac:dyDescent="0.2">
      <c r="C8" s="16"/>
      <c r="D8" s="24"/>
      <c r="E8" s="24"/>
      <c r="F8" s="24"/>
      <c r="G8" s="24"/>
      <c r="H8" s="24"/>
    </row>
    <row r="9" spans="1:10" x14ac:dyDescent="0.2">
      <c r="A9" s="11" t="s">
        <v>12</v>
      </c>
      <c r="B9" s="13" t="s">
        <v>11</v>
      </c>
      <c r="C9" s="17" t="s">
        <v>61</v>
      </c>
      <c r="D9" s="24"/>
      <c r="E9" s="24"/>
      <c r="F9" s="24"/>
      <c r="G9" s="24"/>
      <c r="H9" s="24"/>
    </row>
    <row r="10" spans="1:10" x14ac:dyDescent="0.2">
      <c r="C10" s="16"/>
      <c r="D10" s="24"/>
      <c r="E10" s="24"/>
      <c r="F10" s="24"/>
      <c r="G10" s="24"/>
      <c r="H10" s="24"/>
    </row>
    <row r="11" spans="1:10" ht="25.5" customHeight="1" x14ac:dyDescent="0.2">
      <c r="A11" s="11" t="s">
        <v>13</v>
      </c>
      <c r="B11" s="13" t="s">
        <v>8</v>
      </c>
      <c r="C11" s="69" t="s">
        <v>62</v>
      </c>
      <c r="D11" s="70"/>
      <c r="E11" s="70"/>
      <c r="F11" s="70"/>
      <c r="G11" s="70"/>
      <c r="H11" s="70"/>
      <c r="I11" s="70"/>
      <c r="J11" s="71"/>
    </row>
    <row r="12" spans="1:10" x14ac:dyDescent="0.2">
      <c r="C12" s="16"/>
      <c r="D12" s="24"/>
      <c r="E12" s="24"/>
      <c r="F12" s="24"/>
      <c r="G12" s="24"/>
      <c r="H12" s="24"/>
    </row>
    <row r="13" spans="1:10" x14ac:dyDescent="0.2">
      <c r="A13" s="11" t="s">
        <v>17</v>
      </c>
      <c r="B13" s="13" t="s">
        <v>10</v>
      </c>
      <c r="C13" s="18">
        <v>46213</v>
      </c>
      <c r="D13" s="24"/>
      <c r="E13" s="24"/>
      <c r="F13" s="24"/>
      <c r="G13" s="24"/>
      <c r="H13" s="24"/>
    </row>
    <row r="14" spans="1:10" x14ac:dyDescent="0.2">
      <c r="C14" s="25"/>
      <c r="D14" s="24"/>
      <c r="E14" s="24"/>
      <c r="F14" s="24"/>
      <c r="G14" s="24"/>
      <c r="H14" s="24"/>
    </row>
    <row r="15" spans="1:10" x14ac:dyDescent="0.2">
      <c r="A15" s="11" t="s">
        <v>25</v>
      </c>
      <c r="B15" s="13" t="s">
        <v>22</v>
      </c>
      <c r="C15" s="18" t="s">
        <v>342</v>
      </c>
      <c r="D15" s="24"/>
      <c r="E15" s="24"/>
      <c r="F15" s="24"/>
      <c r="G15" s="24"/>
      <c r="H15" s="24"/>
    </row>
    <row r="16" spans="1:10" x14ac:dyDescent="0.2">
      <c r="C16" s="25"/>
      <c r="D16" s="24"/>
      <c r="E16" s="24"/>
      <c r="F16" s="24"/>
      <c r="G16" s="24"/>
      <c r="H16" s="24"/>
    </row>
    <row r="17" spans="1:10" x14ac:dyDescent="0.2">
      <c r="A17" s="11" t="s">
        <v>26</v>
      </c>
      <c r="B17" s="13" t="s">
        <v>24</v>
      </c>
      <c r="C17" s="18" t="s">
        <v>343</v>
      </c>
      <c r="D17" s="24"/>
      <c r="E17" s="24"/>
      <c r="F17" s="24"/>
      <c r="G17" s="24"/>
      <c r="H17" s="24"/>
    </row>
    <row r="18" spans="1:10" x14ac:dyDescent="0.2">
      <c r="C18" s="16"/>
      <c r="D18" s="24"/>
      <c r="E18" s="24"/>
      <c r="F18" s="24"/>
      <c r="G18" s="24"/>
      <c r="H18" s="24"/>
    </row>
    <row r="19" spans="1:10" x14ac:dyDescent="0.2">
      <c r="A19" s="11" t="s">
        <v>27</v>
      </c>
      <c r="B19" s="13" t="s">
        <v>6</v>
      </c>
      <c r="C19" s="19">
        <v>0.2</v>
      </c>
      <c r="E19" s="13" t="s">
        <v>3</v>
      </c>
    </row>
    <row r="20" spans="1:10" x14ac:dyDescent="0.2">
      <c r="C20" s="20">
        <v>5.5E-2</v>
      </c>
      <c r="E20" s="14" t="s">
        <v>14</v>
      </c>
    </row>
    <row r="21" spans="1:10" x14ac:dyDescent="0.2">
      <c r="C21" s="21">
        <v>0</v>
      </c>
      <c r="E21" s="14" t="s">
        <v>19</v>
      </c>
    </row>
    <row r="22" spans="1:10" x14ac:dyDescent="0.2">
      <c r="C22" s="22">
        <v>0</v>
      </c>
      <c r="E22" s="14" t="s">
        <v>20</v>
      </c>
    </row>
    <row r="24" spans="1:10" x14ac:dyDescent="0.2">
      <c r="A24" s="11">
        <v>10</v>
      </c>
      <c r="B24" s="13" t="s">
        <v>28</v>
      </c>
      <c r="C24" s="72" t="s">
        <v>344</v>
      </c>
      <c r="D24" s="70"/>
      <c r="E24" s="70"/>
      <c r="F24" s="70"/>
      <c r="G24" s="70"/>
      <c r="H24" s="70"/>
      <c r="I24" s="70"/>
      <c r="J24" s="71"/>
    </row>
    <row r="26" spans="1:10" x14ac:dyDescent="0.2">
      <c r="A26" s="11">
        <v>11</v>
      </c>
      <c r="B26" s="13" t="s">
        <v>29</v>
      </c>
      <c r="C26" s="47" t="s">
        <v>345</v>
      </c>
    </row>
    <row r="28" spans="1:10" x14ac:dyDescent="0.2">
      <c r="A28" s="11">
        <v>12</v>
      </c>
      <c r="B28" s="13" t="s">
        <v>30</v>
      </c>
      <c r="C28" s="69"/>
      <c r="D28" s="70"/>
      <c r="E28" s="70"/>
      <c r="F28" s="70"/>
      <c r="G28" s="70"/>
      <c r="H28" s="70"/>
      <c r="I28" s="70"/>
      <c r="J28" s="71"/>
    </row>
  </sheetData>
  <sheetProtection algorithmName="SHA-512" hashValue="VkPdN/2Xt6o2deBMTm/rKP352Juk+c5cYySEdD3oA/sTm3+AYnXoxpoaqUHVykzELUxa3asFEaO3AQUbvUsOMQ==" saltValue="+8aaCo5XCkeYmUHg/EfCwg==" spinCount="100000" sheet="1" scenarios="1" selectLockedCells="1"/>
  <mergeCells count="5">
    <mergeCell ref="C28:J28"/>
    <mergeCell ref="C5:J5"/>
    <mergeCell ref="C3:J3"/>
    <mergeCell ref="C11:J11"/>
    <mergeCell ref="C24:J2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0F3B4-E849-417F-8883-2395E53F8082}">
  <dimension ref="A1:B9"/>
  <sheetViews>
    <sheetView workbookViewId="0"/>
  </sheetViews>
  <sheetFormatPr baseColWidth="10" defaultRowHeight="12.75" x14ac:dyDescent="0.2"/>
  <sheetData>
    <row r="1" spans="1:2" x14ac:dyDescent="0.2">
      <c r="A1" t="s">
        <v>346</v>
      </c>
      <c r="B1" t="s">
        <v>347</v>
      </c>
    </row>
    <row r="2" spans="1:2" x14ac:dyDescent="0.2">
      <c r="A2" t="s">
        <v>348</v>
      </c>
      <c r="B2" t="s">
        <v>339</v>
      </c>
    </row>
    <row r="3" spans="1:2" x14ac:dyDescent="0.2">
      <c r="A3" t="s">
        <v>349</v>
      </c>
      <c r="B3">
        <v>1</v>
      </c>
    </row>
    <row r="4" spans="1:2" x14ac:dyDescent="0.2">
      <c r="A4" t="s">
        <v>350</v>
      </c>
      <c r="B4">
        <v>0</v>
      </c>
    </row>
    <row r="5" spans="1:2" x14ac:dyDescent="0.2">
      <c r="A5" t="s">
        <v>351</v>
      </c>
      <c r="B5">
        <v>0</v>
      </c>
    </row>
    <row r="6" spans="1:2" x14ac:dyDescent="0.2">
      <c r="A6" t="s">
        <v>352</v>
      </c>
      <c r="B6">
        <v>1</v>
      </c>
    </row>
    <row r="7" spans="1:2" x14ac:dyDescent="0.2">
      <c r="A7" t="s">
        <v>353</v>
      </c>
      <c r="B7">
        <v>1</v>
      </c>
    </row>
    <row r="8" spans="1:2" x14ac:dyDescent="0.2">
      <c r="A8" t="s">
        <v>354</v>
      </c>
      <c r="B8">
        <v>0</v>
      </c>
    </row>
    <row r="9" spans="1:2" x14ac:dyDescent="0.2">
      <c r="A9" t="s">
        <v>355</v>
      </c>
      <c r="B9">
        <v>0</v>
      </c>
    </row>
  </sheetData>
  <sheetProtection algorithmName="SHA-512" hashValue="EVQDtm+2sj9s/QzGCX05r5/flFDKIm3IuofcpKSYR0S1q9uvRM6iUU3ef+uZvqHKCFVLXbSOmfTENtY/nvIC8w==" saltValue="OMk869pZ78LJu/hywwA4qg==" spinCount="100000" sheet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11</vt:i4>
      </vt:variant>
    </vt:vector>
  </HeadingPairs>
  <TitlesOfParts>
    <vt:vector size="15" baseType="lpstr">
      <vt:lpstr>DPGF</vt:lpstr>
      <vt:lpstr>Page de garde</vt:lpstr>
      <vt:lpstr>Paramètres</vt:lpstr>
      <vt:lpstr>Version</vt:lpstr>
      <vt:lpstr>CODELOT</vt:lpstr>
      <vt:lpstr>DATEVALEUR</vt:lpstr>
      <vt:lpstr>DPGF!Impression_des_titres</vt:lpstr>
      <vt:lpstr>TAUXTVA1</vt:lpstr>
      <vt:lpstr>TAUXTVA2</vt:lpstr>
      <vt:lpstr>TAUXTVA3</vt:lpstr>
      <vt:lpstr>TAUXTVA4</vt:lpstr>
      <vt:lpstr>TITREDOC</vt:lpstr>
      <vt:lpstr>TITREDOSSIER</vt:lpstr>
      <vt:lpstr>TITRELOT</vt:lpstr>
      <vt:lpstr>'Page de garde'!Zone_d_impression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ALAUZET</dc:creator>
  <cp:lastModifiedBy>Patrice ALAUZET</cp:lastModifiedBy>
  <cp:lastPrinted>2011-03-29T06:52:24Z</cp:lastPrinted>
  <dcterms:created xsi:type="dcterms:W3CDTF">2005-02-10T10:20:05Z</dcterms:created>
  <dcterms:modified xsi:type="dcterms:W3CDTF">2026-07-10T08:07:48Z</dcterms:modified>
</cp:coreProperties>
</file>